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55" yWindow="-60" windowWidth="21840" windowHeight="13740"/>
  </bookViews>
  <sheets>
    <sheet name="КПК1216030" sheetId="1" r:id="rId1"/>
  </sheets>
  <definedNames>
    <definedName name="_xlnm.Print_Area" localSheetId="0">КПК1216030!$A$1:$BQ$197</definedName>
  </definedNames>
  <calcPr calcId="144525"/>
</workbook>
</file>

<file path=xl/calcChain.xml><?xml version="1.0" encoding="utf-8"?>
<calcChain xmlns="http://schemas.openxmlformats.org/spreadsheetml/2006/main">
  <c r="BC124" i="1" l="1"/>
  <c r="AK124" i="1"/>
  <c r="BC123" i="1"/>
  <c r="AK123" i="1"/>
  <c r="BC122" i="1"/>
  <c r="AK122" i="1"/>
  <c r="BC121" i="1"/>
  <c r="AK121" i="1"/>
  <c r="BC120" i="1"/>
  <c r="AK120" i="1"/>
  <c r="BC119" i="1"/>
  <c r="AK119" i="1"/>
  <c r="BC118" i="1"/>
  <c r="AK118" i="1"/>
  <c r="BC117" i="1"/>
  <c r="AK117" i="1"/>
  <c r="BC116" i="1"/>
  <c r="AK116" i="1"/>
  <c r="BC115" i="1"/>
  <c r="AK115" i="1"/>
  <c r="BC114" i="1"/>
  <c r="AK114" i="1"/>
  <c r="BC113" i="1"/>
  <c r="AK113" i="1"/>
  <c r="BC112" i="1"/>
  <c r="AK112" i="1"/>
  <c r="BC111" i="1"/>
  <c r="AK111" i="1"/>
  <c r="BC110" i="1"/>
  <c r="AK110" i="1"/>
  <c r="BC109" i="1"/>
  <c r="AK109" i="1"/>
  <c r="BC108" i="1"/>
  <c r="AK108" i="1"/>
  <c r="BC107" i="1"/>
  <c r="AK107" i="1"/>
  <c r="BC106" i="1"/>
  <c r="AK106" i="1"/>
  <c r="BC105" i="1"/>
  <c r="AK105" i="1"/>
  <c r="BC104" i="1"/>
  <c r="AK104" i="1"/>
  <c r="BC103" i="1"/>
  <c r="AK103" i="1"/>
  <c r="BC102" i="1"/>
  <c r="AK102" i="1"/>
  <c r="BC101" i="1"/>
  <c r="AK101" i="1"/>
  <c r="BC100" i="1"/>
  <c r="AK100" i="1"/>
  <c r="BC99" i="1"/>
  <c r="AK99" i="1"/>
  <c r="BC98" i="1"/>
  <c r="AK98" i="1"/>
  <c r="BC97" i="1"/>
  <c r="AK97" i="1"/>
  <c r="BC96" i="1"/>
  <c r="AK96" i="1"/>
  <c r="BC95" i="1"/>
  <c r="AK95" i="1"/>
  <c r="BC94" i="1"/>
  <c r="AK94" i="1"/>
  <c r="BC93" i="1"/>
  <c r="AK93" i="1"/>
  <c r="BC92" i="1"/>
  <c r="AK92" i="1"/>
  <c r="BC91" i="1"/>
  <c r="AK91" i="1"/>
  <c r="BC90" i="1"/>
  <c r="AK90" i="1"/>
  <c r="BC89" i="1"/>
  <c r="AK89" i="1"/>
  <c r="BC88" i="1"/>
  <c r="AK88" i="1"/>
  <c r="BC87" i="1"/>
  <c r="AK87" i="1"/>
  <c r="BC86" i="1"/>
  <c r="AK86" i="1"/>
  <c r="BC85" i="1"/>
  <c r="AK85" i="1"/>
  <c r="BC84" i="1"/>
  <c r="AK84" i="1"/>
  <c r="BC83" i="1"/>
  <c r="AK83" i="1"/>
  <c r="BC82" i="1"/>
  <c r="AK82" i="1"/>
  <c r="BC81" i="1"/>
  <c r="AK81" i="1"/>
  <c r="BC80" i="1"/>
  <c r="AK80" i="1"/>
  <c r="BC79" i="1"/>
  <c r="AK79" i="1"/>
  <c r="BC78" i="1"/>
  <c r="AK78" i="1"/>
  <c r="BC75" i="1"/>
  <c r="AK75" i="1"/>
  <c r="BC74" i="1"/>
  <c r="AK74" i="1"/>
  <c r="BC73" i="1"/>
  <c r="AK73" i="1"/>
  <c r="BC72" i="1"/>
  <c r="AK72" i="1"/>
  <c r="BC71" i="1"/>
  <c r="AK71" i="1"/>
  <c r="BC70" i="1"/>
  <c r="AK70" i="1"/>
  <c r="BC69" i="1"/>
  <c r="AK69" i="1"/>
  <c r="BC68" i="1"/>
  <c r="AK68" i="1"/>
  <c r="BC67" i="1"/>
  <c r="AK67" i="1"/>
  <c r="BC66" i="1"/>
  <c r="AK66" i="1"/>
  <c r="BC65" i="1"/>
  <c r="AK65" i="1"/>
  <c r="BC64" i="1"/>
  <c r="AK64" i="1"/>
  <c r="BC63" i="1"/>
  <c r="AK63" i="1"/>
  <c r="BC62" i="1"/>
  <c r="AK62" i="1"/>
  <c r="BC61" i="1"/>
  <c r="AK61" i="1"/>
  <c r="BC60" i="1"/>
  <c r="AK60" i="1"/>
  <c r="BC59" i="1"/>
  <c r="AK59" i="1"/>
  <c r="BC58" i="1"/>
  <c r="AK58" i="1"/>
  <c r="BC57" i="1"/>
  <c r="AK57" i="1"/>
  <c r="BC56" i="1"/>
  <c r="AK56" i="1"/>
  <c r="BC55" i="1"/>
  <c r="AK55" i="1"/>
  <c r="BC54" i="1"/>
  <c r="AK54" i="1"/>
  <c r="BC53" i="1"/>
  <c r="AK53" i="1"/>
  <c r="BC52" i="1"/>
  <c r="AK52" i="1"/>
  <c r="BC51" i="1"/>
  <c r="AK51" i="1"/>
  <c r="BC50" i="1"/>
  <c r="AK50" i="1"/>
  <c r="BC49" i="1"/>
  <c r="AK49" i="1"/>
  <c r="BC48" i="1"/>
  <c r="AK48" i="1"/>
  <c r="BC47" i="1"/>
  <c r="AK47" i="1"/>
  <c r="BC46" i="1"/>
  <c r="AK46" i="1"/>
  <c r="BC45" i="1"/>
  <c r="AK45" i="1"/>
  <c r="BC44" i="1"/>
  <c r="AK44" i="1"/>
  <c r="BC43" i="1"/>
  <c r="AK43" i="1"/>
  <c r="BC42" i="1"/>
  <c r="AK42" i="1"/>
  <c r="BC41" i="1"/>
  <c r="AK41" i="1"/>
  <c r="BC40" i="1"/>
  <c r="AK40" i="1"/>
  <c r="BC39" i="1"/>
  <c r="AK39" i="1"/>
  <c r="BC38" i="1"/>
  <c r="AK38" i="1"/>
  <c r="BC37" i="1"/>
  <c r="AK37" i="1"/>
  <c r="BC36" i="1"/>
  <c r="AK36" i="1"/>
  <c r="BC35" i="1"/>
  <c r="AK35" i="1"/>
  <c r="BC34" i="1"/>
  <c r="AK34" i="1"/>
  <c r="BC33" i="1"/>
  <c r="AK33" i="1"/>
  <c r="BC32" i="1"/>
  <c r="AK32" i="1"/>
  <c r="BC31" i="1"/>
  <c r="AK31" i="1"/>
  <c r="BC30" i="1"/>
  <c r="AK30" i="1"/>
</calcChain>
</file>

<file path=xl/sharedStrings.xml><?xml version="1.0" encoding="utf-8"?>
<sst xmlns="http://schemas.openxmlformats.org/spreadsheetml/2006/main" count="243" uniqueCount="191">
  <si>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</si>
  <si>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</si>
  <si>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</si>
  <si>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</si>
  <si>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</si>
  <si>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</si>
  <si>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</si>
  <si>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</si>
  <si>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</si>
  <si>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</si>
  <si>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</si>
  <si>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</si>
  <si>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</si>
  <si>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</si>
  <si>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</si>
  <si>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</si>
  <si>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</si>
  <si>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</si>
  <si>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</si>
  <si>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</si>
  <si>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</si>
  <si>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</si>
  <si>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</si>
  <si>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</si>
  <si>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</si>
  <si>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</si>
  <si>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</si>
  <si>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</si>
  <si>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</si>
  <si>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</si>
  <si>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</si>
  <si>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</si>
  <si>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</si>
  <si>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</si>
  <si>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</si>
  <si>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</si>
  <si>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</si>
  <si>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</si>
  <si>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</si>
  <si>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</si>
  <si>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</si>
  <si>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</si>
  <si>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</si>
  <si>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</si>
  <si>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</si>
  <si>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</si>
  <si>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</si>
  <si>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</si>
  <si>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</si>
  <si>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</si>
  <si>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</si>
  <si>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</si>
  <si>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</si>
  <si>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</si>
  <si>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</si>
  <si>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</si>
  <si>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</si>
  <si>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</si>
  <si>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</si>
  <si>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</si>
  <si>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</si>
  <si>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</si>
  <si>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</si>
  <si>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</si>
  <si>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</si>
  <si>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</si>
  <si>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</si>
  <si>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</si>
  <si>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</si>
  <si>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</si>
  <si>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</si>
  <si>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Середня вартість розроблення проектно-кошторисної документації по об"єкту</t>
  </si>
  <si>
    <t>середня вартість утримання дворових проїздів у зимовий час</t>
  </si>
  <si>
    <t>Середня вартість утримання 1 кв. м. пляжу</t>
  </si>
  <si>
    <t>Середня вартість утримання 1 га зелених насаджень КП Рідне місто</t>
  </si>
  <si>
    <t>Середня вартість утримання 1 га скверу</t>
  </si>
  <si>
    <t>Середня вартість утримання 1 га парку</t>
  </si>
  <si>
    <t>Середня вартість утримання  фонтану на площі Героїв</t>
  </si>
  <si>
    <t>середня вартість утримання 1 м. кв. доріг, тротуарів, вулиць, площ</t>
  </si>
  <si>
    <t>Середня вартість одного ПКД рідне місто</t>
  </si>
  <si>
    <t>Середня вартість генераторів</t>
  </si>
  <si>
    <t>Середній обсяг спожитої електроенергії на один світлофорний об’єкт в рік КП Рідне місто</t>
  </si>
  <si>
    <t>Середня вартість інвентарю для фітнесу - вуличний спорт комплекс, ігрових комплексів Гармонія, деревяних комплексів для вулиці, вуличних спортивних комплексів, обладнання на дитячий майданчик, подвійних гойдалок, дитячих гірок, дитячих майданчиків та інклюзивних панелей</t>
  </si>
  <si>
    <t>Середня вартість прибирання 1 м. куб скупчення сміття що стихійно виникає</t>
  </si>
  <si>
    <t>Середня вартість  улаштування зеленої зони, клумб, квітників та системи поливу на території парку імені Сучкова</t>
  </si>
  <si>
    <t>Середня вартість світлодіодного екрану та послуг з монтажу світлодіодного екрану</t>
  </si>
  <si>
    <t>Середня вартість  послуг з виготовлення арт-обєкту  " І  love SAMAR»</t>
  </si>
  <si>
    <t>Середня вартість  майданчиків під тренажери біля Гімназії №13, дитячих майданчиків біля Гімназії №12, майданчиків під воркаут біля Гімназії №12,14, та мкр.Корея</t>
  </si>
  <si>
    <t>Середня вартість  облаштування майданчику та придбання обладнання для вигулу собак</t>
  </si>
  <si>
    <t>Середня вартість  поточного ремонту пішохідної доріжки та поточного ремонту тротуару на перехресті вулиць Кулебівська та провулку Холодноярської бригади</t>
  </si>
  <si>
    <t>Середня вартість однієї зупинки громадського транспорту</t>
  </si>
  <si>
    <t>Середня вартість корчування одного дерева ( КП Благоустрій міста)</t>
  </si>
  <si>
    <t>середня вартість проведення 1  поточного ремонту дворових проїздних доріг</t>
  </si>
  <si>
    <t>Середня вартість деревообробного станка</t>
  </si>
  <si>
    <t>Середні витрати на утримання однієї світлоточки в рік (без витрат на електрое(КП Рідне місто)</t>
  </si>
  <si>
    <t>Середня вартість заміни, поточного ремонту точки внутрішньодворового освітлення та заміни, поточного ремонту мереж внутрішньодворового освітлення</t>
  </si>
  <si>
    <t>Середня вартість  виготовлення та встановлення одного виробу</t>
  </si>
  <si>
    <t>Середня вартість відлову та стерилізації безпритульних тварин</t>
  </si>
  <si>
    <t>Середня вартість очистки одного дощоприймача КП (Рідне місто)</t>
  </si>
  <si>
    <t>середні витрати на утримання кладовищ</t>
  </si>
  <si>
    <t>середня вартість поточного ремонту 1 майданчика</t>
  </si>
  <si>
    <t>середня вартість улаштування 1 водозабірної свердловини</t>
  </si>
  <si>
    <t>середня вартість утримання 1 водозабірної свердловини</t>
  </si>
  <si>
    <t>Середні витрати на поточний ремонт 1 км лінії освітлення(КП Рідне місто)</t>
  </si>
  <si>
    <t>Середня вартість утримання 1 п.м. зливної каналізації КП Рідне місто</t>
  </si>
  <si>
    <t>Середні витрати на утримання одного світлофорного об’єкту в рік (без витрат на електроенергію)(КП Рідне місто)</t>
  </si>
  <si>
    <t>середня вартість облаштування одного контейнерного майданчика</t>
  </si>
  <si>
    <t>Середній обсяг спожитої електроенергії на одну світлоточку в рік(КП Рідне місто)</t>
  </si>
  <si>
    <t>Середні видатки на обрізання та кронування 1 дерева(КП Рідне місто)</t>
  </si>
  <si>
    <t>Середня вартість утримання  площі Героїв( КП Благоустрій міста)</t>
  </si>
  <si>
    <t>Середня вартість спожитої електроенергії для освітлення на площі</t>
  </si>
  <si>
    <t>Середня вартість заміни, поточного ремонту точки зовнішнього освітлення площі Героїв</t>
  </si>
  <si>
    <t>Середня вартість догляду за деревами та кущами кп рідне місто</t>
  </si>
  <si>
    <t>Середня вартість утримання 1 пам’ятника кп рідне місто</t>
  </si>
  <si>
    <t>Середня вартість проведення 1 поточного ремонту</t>
  </si>
  <si>
    <t>Середня вартість омолодження та подрібнення гілок</t>
  </si>
  <si>
    <t>Середні витрати на утримання 1 км мережі зовнішнього освітлення в рік (без витрат на електроенергію)(КП Рідне місто)</t>
  </si>
  <si>
    <t>Питома вага тротуарів що утримуються</t>
  </si>
  <si>
    <t>приріст відремонтованої та облаштованої за рахунок поточного ремонту площі вулично-дорожньої мережі порівняно з попереднім роком</t>
  </si>
  <si>
    <t>рівень виконання завдання з утримання водозабірних свердловин до запланованого</t>
  </si>
  <si>
    <t>питома вага площі фактичного утримання в загальній площі, що підлягає утриманню..</t>
  </si>
  <si>
    <t>питома вага площі фактичного утримання в загальній площі, що підлягає утриманню.</t>
  </si>
  <si>
    <t>Питома вага запланованих ремонтів мереж зовнішнього освітлення до загальної потреби(КП Рідне місто0</t>
  </si>
  <si>
    <t>Питома вага дворових проїздів у місті, що підлягає утриманню у зимовий період(КП КОМСЕРВІС)</t>
  </si>
  <si>
    <t>Питома вага дворових проїздів, які планується відремонтувати(КП КОМСЕРВІС)</t>
  </si>
  <si>
    <t>Питома вага кількості дерев та кущів, які планується доглянути (КП БЛАгоустрій)</t>
  </si>
  <si>
    <t>Питома вага кількості дерев, які планується омолодити та подрібнити гілки до кількості дерев, які потребують омолодження та подрібнення гілок(КП Комсервіс)</t>
  </si>
  <si>
    <t>Питома вага площі кладовищ, які планується утримувати до загальної площі кладовищ</t>
  </si>
  <si>
    <t>Питома вага площ що утримуються</t>
  </si>
  <si>
    <t>Відсоток дерев, що планується обрізати та скронувати від необхідної кількості (КП Рідне місто)</t>
  </si>
  <si>
    <t>Питома вага доріг що утримуються(КП Рідне місто)</t>
  </si>
  <si>
    <t>Питома вага контейнерних майданчиків для збору сміття, які планується облаштувати (КП Комсервіс)</t>
  </si>
  <si>
    <t>Питома вага фонтанів, що підлягають утриманню</t>
  </si>
  <si>
    <t>Питома вага протяжності мереж внутрішньодворового освітлення, які планується замінити та провести ремонт, до кількості мереж, які потребують заміни та ремонту КП Комсервіс</t>
  </si>
  <si>
    <t>Питома вага кількості точок внутрішньодворового освітлення, які планується замінити та відремонтувати, до кількості точок, які потребують заміни та ремонту КП Комсервіс</t>
  </si>
  <si>
    <t>Питома вага обсягу спожитої електроенергії, яка підлягає сплаті</t>
  </si>
  <si>
    <t>Питома вага кількості точок зовнішнього освітлення, які планується замінити та відремрнтувати, до кількості точок, які потребують заміни та ремонту</t>
  </si>
  <si>
    <t>Питома вага обсягу вивезеного сміття з місць скупчення сміття що стихійно виникає до загального обсягу сміття</t>
  </si>
  <si>
    <t>Запланована динаміка споживання електроенергії на одну світлоточку в рік порівняно з попереднім роком КП Рідне місто</t>
  </si>
  <si>
    <t>Питома вага пллощ, що планується утримквати від загальної площі( КП Благоустрій міста)</t>
  </si>
  <si>
    <t>Питома вага корчування дерев ( КП Благоустрій міста)</t>
  </si>
  <si>
    <t>Питома вага генераторів</t>
  </si>
  <si>
    <t>Питома вага деревообробного станка</t>
  </si>
  <si>
    <t>Рівень виконання завдання з придбання інвентарю для фітнесу - вуличний спорт комплекс, ігрових комплексів Гармонія, деревяних комплексів для вулиці, вуличних спортивних комплексів, обладнання на дитячий майданчик, подвійних гойдалок, дитячих гірок, дитячих майданчиків та інклюзивних панелей</t>
  </si>
  <si>
    <t>Рівень виконання завдання з  розроблення проектно-кошторисної документації по об"єкту</t>
  </si>
  <si>
    <t>Рівень виконання завдання з  улаштування зеленої зони, клумб, квітників та системи поливу на території парку імені Сучкова</t>
  </si>
  <si>
    <t>Рівень виконання завдання з  придбання світлодіодного екрану  та з  монтажу та налаштування світлодіодного екрану</t>
  </si>
  <si>
    <t>Рівень виконання завдання з  виготовлення та встановлення арт-обєкту  " І  love SAMAR»</t>
  </si>
  <si>
    <t>Рівень виконання завдання з  облаштування майданчиків під тренажери біля Гімназії №13, дитячих майданчиків біля Гімназії №12, майданчиків під воркаут біля Гімназії №12,14, та мкр.Корея, тренажерних майданчиків</t>
  </si>
  <si>
    <t>Рівень виконання завдання з  облаштування майданчику  та придбання обладнання для вигулу собак в парку ім.Сучкова</t>
  </si>
  <si>
    <t>рівень виконання завдання з обладнання та утримання дитячих та спортивних майданчиків до запланованого</t>
  </si>
  <si>
    <t>Питома вага придбаних  зупинок громадського транспорту до запланованого</t>
  </si>
  <si>
    <t>Питома вага площі фактичного утримання в загальній площі, що підлягає утриманню (КПБлагоустрій міста</t>
  </si>
  <si>
    <t>Питома вага фактичної кількості пам’ятників, що утримуються до кількості яку необхідно утримувати</t>
  </si>
  <si>
    <t>Рівень виконання завдання з  виготовлення та встановлення лавок</t>
  </si>
  <si>
    <t>Рівень виконання завдання з відлову та стерилізації безпритульних тварин до запланованого</t>
  </si>
  <si>
    <t>Питома вага свердловин на воду для господарських потреб, що підлягає бурінню КП Комсервіс</t>
  </si>
  <si>
    <t>Питома вага дощоприймачів, що планується очистити до кількості дощоприймачів, що необхідно очистити КП (Рідне місто)</t>
  </si>
  <si>
    <t>Питома вага протяжності фактичного утримання в загальній протяжності зливної каналізації КП Рідне місто</t>
  </si>
  <si>
    <t>Питома вага працюючих мереж зовнішнього освітлення до загальної потреби КП Рідне місто</t>
  </si>
  <si>
    <t>Питома вага відремонтованих світлоточек до загальної потреби КП (Рідне місто)</t>
  </si>
  <si>
    <t>Питома вага кількості об’єктів газопостачання  до кількості яку необхідно забезпечувати</t>
  </si>
  <si>
    <t>Питома вага запланованих для виготовлення ПКД до загальної потреби</t>
  </si>
  <si>
    <t>Рівень виконання завдання з поточного ремонту пішохідної доріжки в парку ім.Сучкова та з  поточного ремонту тротуару на перехресті вулиць Кулебівська та провулку Холодноярської бригади</t>
  </si>
  <si>
    <t>Організація благоустрою населених пунктів</t>
  </si>
  <si>
    <t>По КП "Рідне місто" СМР касові видатки за 2025 рік по КПК 1216030 "Організація благоустрою населених пунктів" складають 83 069 826, 56 грн. що на 99,99% складає виконання плану, залишок складає 0,01% (в сумі 123723,44 грн.) було повернуто в бюджет. Кредиторська та дебіторська заборгованості відсутні._x000D_
По КП "КОМСЕРВІМ" СМР касові видатки за 2025 рік по КПК 1216030 "Організація благоустрою населених пунктів" складають 26752258,62 грн. що складає виконання плану 100%, залишок складає  в сумі 611,38 грн. було повернуто в бюджет. Кредиторська та дебіторська заборгованості відсутні по всім підприємствам                                                                                                                                                                                                                                                                                                                                                                  По КП "Благоустрій міста" СМР касові видатки за 2025 рік по КПК 1216030 "Організація благоустрою населених пунктів" складають 27154680,61 грн. що на 99,221% складає виконання плану, залишок складає 0,78% (в сумі 214088,39грн.) було повернуто в бюджет, КП «Бюро ритуальних послуг» СМР у 2025 році здійснило виконання результативних показників відповідно до паспорта бюджетної програми, яким було затверджено фінансування у сумі 6 243 696,00 грн. Фактичні касові видатки склали 6 145 813,17 грн, що забезпечило виконання плану на рівні 98,43%. Відхилення становить 97 882,83 грн, або 1,57% залишку від затвердженого обсягу. Кредиторська та дебіторська заборгованість відсутні, що свідчить про належну фінансову дисципліну та ефективне використання бюджетних коштів.</t>
  </si>
  <si>
    <t>1200000</t>
  </si>
  <si>
    <t>Управління житлово-комунального господарства та капітального будівництва Самарівськоїї міської ради</t>
  </si>
  <si>
    <t>Начальник</t>
  </si>
  <si>
    <t>Євген СЕМЕНЮК</t>
  </si>
  <si>
    <t>37734076</t>
  </si>
  <si>
    <t>0458200000</t>
  </si>
  <si>
    <t>місцевого бюджету на 2025  рік</t>
  </si>
  <si>
    <t>станом на 2025  рік</t>
  </si>
  <si>
    <t>1216030</t>
  </si>
  <si>
    <t>Управління житлово-комунального господарства та капітального будівництва Самарівської міської ради</t>
  </si>
  <si>
    <t>1210000</t>
  </si>
  <si>
    <t>6030</t>
  </si>
  <si>
    <t>0620</t>
  </si>
  <si>
    <t>По КП "Рідне місто" СМР касові видатки за 2025 рік по КПК 1216030 "Організація благоустрою населених пунктів" складають 83 069 826, 56 грн. що на 99,99% складає виконання плану, Розбіжність між фактичними та затвердженими результативними показниками по загальному фонду в розмірі 122 988,61 грн. пов’язано з тим, що був укладений договір на проведення поточного ремонту дорожнього покриття, але роботи не проводилися через погіршення погодних умов. Кредиторська та дебіторська заборгованості відсутні._x000D_
По КП "КОМСЕРВІМ" СМР касові видатки за 2025 рік по КПК 1216030 "Організація благоустрою населених пунктів" складають 26752258,62 грн. що складає виконання плану 100%, залишок складає  в сумі 611,38 грн. було повернуто в бюджет. Кредиторська та дебіторська заборгованості відсутні по всім підприємствам  По КП "Благоустрій міста" СМР касові видатки за 2025 рік по КПК 1216030 "Організація благоустрою населених пунктів" складають 27154680,61 грн. що на 99,221% складає виконання плану, залишок складає 0,78% (в сумі 214088,39грн.) було повернуто в бюджет.     Узагальнений висновок про виконання бюджетної програми КП «Бюро ритуальних послуг» СМР у 2025 році свідчить про високий рівень фінансової дисципліни та ефективності використання бюджетних коштів. Із затверджених у паспорті програми 6 243 696,00 грн фактично освоєно 6 145 813,17 грн, що становить 98,43% від планових показників. Залишок у сумі 97 882,83 грн (1,57%) не вплинув на загальний результативний рівень виконання. Відсутність кредиторської та дебіторської заборгованості підтверджує належну організацію фінансових процесів і прозорість діяльності підприємства. Таким чином, бюджетна програма виконана майже у повному обсязі, що забезпечує стабільність роботи та відповідність затвердженим планам.</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</si>
  <si>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</si>
  <si>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</si>
  <si>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</si>
  <si>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</si>
  <si>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(288049,9/288049,9)+(1847818,18/1847818,18)+(22,32/22,32)+(765,41/765,41)+(4250/4250)+(232,94/232,94)+(2659,18/2659,18)+(1591,54/1591,54)+(87,19/87,19)+(7545,52/7545,52)+(10664,08/10664,08)+(28,82/28,82)+(239,85/239,85)+(3000/3000)+(232,68/135,4)+(20366,16/20366,16)+(239825/239825)+(1082644,8/1082644,8)+(34241,5/34241,5)+(342725/342725)+(274067/274067)+(523135/523135)+(211512/211512)+(1004413,03/1004413,03)+(98000/98000)+(1609010/1609010)+(196182/196182)+(89707/89707,78)+(98700/98700)+(90000/90000)+(247510,33/247511)+(389,71/389,71)+(875300/875300)+(12700,72/12700,72)+(621085/621085)+(2369054,4/2369067,5)+(33896,5/33896,5)+(3960,8/3960,8)+(3330/3330)+(3426,73/3426,73)+(298545/298545)+(8889,9/8889,9)+(48264,4/48264,4)+(20862/20862)+(6243696/6243696)+(80000/80000)) / 46 * 100 = 101,56</t>
  </si>
  <si>
    <t>'І(ефф.)баз = ((21,4/21,41)+(823,83/823,83)+(4250/4250)+(1594,37/1594,37)+(5474,76/5474,76)+(4415,3/4415,301)+(13,39/13,39)+(9877,17/9877,17)+(394510/394510)+(44200/44200)+(18750/18750)+(2126021,84/2128046,5)+(31126,33/31126,33)+(767/767,08)+(234900/235000)+(13402,87/13402,87)+(40000/40000)+(24555,56/24555,56)+(4853258,73/5000196)+(28397/28397)) / 21 * 100 = 95,09</t>
  </si>
  <si>
    <t>І(як.)звіт = ((100/100)+(1000/100)+(15/15)+(100/100)+(100/100)+(100/100)+(100/100)+(100/100)+(100/100)+(100/100)+(100/100)+(100/100)+(100/100)+(100/100)+(100/100)+(100/100)+(100/100)+(100/100)+(100/100)+(100/100)+(100/100)+(100/100)+(100/-96,77)+(100/1)+(100/100)+(74,62/74,62)+(100/100)+(100/100)+(100/100)+(100/100)+(100/100)+(48,39/48,39)+(100/100)+(100/100)+(100/100)+(100/100)+(100/100)+(100/100)+(100/100)+(100/100)+(100/100)+(100/100)+(100/10,1)+(100/55,56)+(100/12,5)+(14,72/14,72)) / 47 * 100 = 358,87</t>
  </si>
  <si>
    <t>I1 = 101,56 / 95,09 = 1,07</t>
  </si>
  <si>
    <t xml:space="preserve"> Оскільки І1 = 1,07, що відповідає критерію оцінки І1 &gt;= 1, то за цим параметром для даної програми нараховується 25 балів</t>
  </si>
  <si>
    <t>25</t>
  </si>
  <si>
    <t>101,56 + 358,87 + 25 =  485.43 - Висока ефективність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</si>
</sst>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6" formatCode="#0.00"/>
    <numFmt numFmtId="171" formatCode="0.000"/>
  </numFmts>
  <fonts count="2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b/>
      <sz val="10"/>
      <name val="Arial Cyr"/>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2">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6"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6" fillId="0" borderId="0" xfId="0" applyFont="1"/>
    <xf numFmtId="0" fontId="26" fillId="0" borderId="0" xfId="0" applyFont="1" applyBorder="1"/>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0" fillId="0" borderId="5" xfId="0" applyBorder="1" applyAlignment="1"/>
    <xf numFmtId="0" fontId="19" fillId="0" borderId="0" xfId="0" applyFont="1" applyFill="1" applyAlignment="1">
      <alignment horizontal="center"/>
    </xf>
    <xf numFmtId="0" fontId="0" fillId="0" borderId="0" xfId="0" applyAlignment="1">
      <alignment vertical="center"/>
    </xf>
    <xf numFmtId="0" fontId="18" fillId="0" borderId="0" xfId="0"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166"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6" fontId="2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4" fontId="22" fillId="0" borderId="5" xfId="0" applyNumberFormat="1" applyFont="1" applyBorder="1" applyAlignment="1">
      <alignment horizontal="center" vertical="center" wrapText="1"/>
    </xf>
    <xf numFmtId="166" fontId="16" fillId="0" borderId="5" xfId="0" applyNumberFormat="1" applyFont="1" applyBorder="1" applyAlignment="1">
      <alignment horizontal="center" vertical="center" wrapText="1"/>
    </xf>
    <xf numFmtId="0" fontId="5" fillId="0" borderId="0" xfId="0" applyFont="1" applyBorder="1" applyAlignment="1">
      <alignment horizontal="right" vertical="center" wrapText="1"/>
    </xf>
    <xf numFmtId="0" fontId="16" fillId="0" borderId="5" xfId="0" applyFont="1" applyBorder="1" applyAlignment="1"/>
    <xf numFmtId="0" fontId="18" fillId="0" borderId="0" xfId="0" applyFont="1" applyFill="1" applyAlignment="1">
      <alignment horizontal="left" vertical="center" wrapText="1"/>
    </xf>
    <xf numFmtId="0" fontId="0" fillId="0" borderId="0" xfId="0" applyAlignment="1">
      <alignment horizontal="left" vertical="center"/>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applyAlignment="1"/>
    <xf numFmtId="0" fontId="25"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0" fontId="16" fillId="0" borderId="0" xfId="0" applyFont="1" applyBorder="1" applyAlignment="1">
      <alignment horizontal="right" vertical="center" wrapText="1"/>
    </xf>
    <xf numFmtId="0" fontId="23" fillId="0" borderId="0" xfId="0" applyFont="1" applyFill="1" applyAlignment="1">
      <alignment horizontal="left" vertical="center"/>
    </xf>
    <xf numFmtId="0" fontId="13" fillId="0" borderId="0" xfId="0" applyFont="1" applyBorder="1" applyAlignment="1">
      <alignment horizontal="left" vertical="center" wrapText="1"/>
    </xf>
    <xf numFmtId="171"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4" fillId="0" borderId="5" xfId="0" applyFont="1" applyBorder="1" applyAlignment="1">
      <alignment horizontal="center" vertical="center" wrapText="1"/>
    </xf>
    <xf numFmtId="0" fontId="4" fillId="0" borderId="3" xfId="0" applyFont="1" applyBorder="1" applyAlignment="1">
      <alignment horizontal="center" vertical="top" wrapText="1"/>
    </xf>
    <xf numFmtId="0" fontId="27" fillId="0" borderId="4" xfId="0" applyFont="1" applyBorder="1" applyAlignment="1">
      <alignment horizontal="center" vertical="top" wrapText="1"/>
    </xf>
    <xf numFmtId="0" fontId="27" fillId="0" borderId="2" xfId="0" applyFont="1" applyBorder="1" applyAlignment="1">
      <alignment horizontal="center" vertical="top" wrapText="1"/>
    </xf>
    <xf numFmtId="0" fontId="15" fillId="0" borderId="0" xfId="0" applyFont="1"/>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xf numFmtId="4" fontId="13" fillId="0" borderId="3" xfId="0" quotePrefix="1" applyNumberFormat="1" applyFont="1" applyBorder="1" applyAlignment="1">
      <alignment horizontal="left" vertical="top" wrapText="1"/>
    </xf>
    <xf numFmtId="0" fontId="18" fillId="0" borderId="0" xfId="0" quotePrefix="1" applyFont="1" applyFill="1" applyAlignment="1">
      <alignment horizontal="left" vertical="top" wrapText="1"/>
    </xf>
    <xf numFmtId="0" fontId="18" fillId="0" borderId="0" xfId="0" quotePrefix="1" applyFont="1" applyFill="1" applyAlignment="1">
      <alignment wrapText="1" shrinkToFit="1"/>
    </xf>
    <xf numFmtId="0" fontId="23" fillId="0" borderId="0" xfId="0" quotePrefix="1" applyFont="1" applyFill="1" applyAlignment="1">
      <alignment wrapText="1" shrinkToFit="1"/>
    </xf>
    <xf numFmtId="0" fontId="23" fillId="0" borderId="0" xfId="0" quotePrefix="1" applyFont="1" applyFill="1" applyAlignment="1">
      <alignment horizontal="left" vertical="center"/>
    </xf>
    <xf numFmtId="0" fontId="19" fillId="0" borderId="0" xfId="0" quotePrefix="1" applyFont="1" applyFill="1" applyAlignment="1">
      <alignment vertical="center"/>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134</xdr:row>
          <xdr:rowOff>152400</xdr:rowOff>
        </xdr:from>
        <xdr:to>
          <xdr:col>17</xdr:col>
          <xdr:colOff>142875</xdr:colOff>
          <xdr:row>138</xdr:row>
          <xdr:rowOff>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140</xdr:row>
          <xdr:rowOff>161925</xdr:rowOff>
        </xdr:from>
        <xdr:to>
          <xdr:col>15</xdr:col>
          <xdr:colOff>161925</xdr:colOff>
          <xdr:row>144</xdr:row>
          <xdr:rowOff>0</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124</xdr:row>
          <xdr:rowOff>28575</xdr:rowOff>
        </xdr:from>
        <xdr:to>
          <xdr:col>29</xdr:col>
          <xdr:colOff>114300</xdr:colOff>
          <xdr:row>126</xdr:row>
          <xdr:rowOff>114300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146</xdr:row>
          <xdr:rowOff>295275</xdr:rowOff>
        </xdr:from>
        <xdr:to>
          <xdr:col>18</xdr:col>
          <xdr:colOff>47625</xdr:colOff>
          <xdr:row>149</xdr:row>
          <xdr:rowOff>238125</xdr:rowOff>
        </xdr:to>
        <xdr:sp macro="" textlink="">
          <xdr:nvSpPr>
            <xdr:cNvPr id="1033" name="Object 9" hidden="1">
              <a:extLst>
                <a:ext uri="{63B3BB69-23CF-44E3-9099-C40C66FF867C}">
                  <a14:compatExt spid="_x0000_s10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151</xdr:row>
          <xdr:rowOff>57150</xdr:rowOff>
        </xdr:from>
        <xdr:to>
          <xdr:col>7</xdr:col>
          <xdr:colOff>85725</xdr:colOff>
          <xdr:row>154</xdr:row>
          <xdr:rowOff>0</xdr:rowOff>
        </xdr:to>
        <xdr:sp macro="" textlink="">
          <xdr:nvSpPr>
            <xdr:cNvPr id="1035" name="Object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97"/>
  <sheetViews>
    <sheetView tabSelected="1" topLeftCell="A58" zoomScaleNormal="100" workbookViewId="0">
      <selection activeCell="Y36" sqref="Y36:AD36"/>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53"/>
      <c r="AP2" s="53"/>
      <c r="AQ2" s="53"/>
      <c r="AR2" s="53"/>
      <c r="AS2" s="53"/>
      <c r="AT2" s="53"/>
      <c r="AU2" s="53"/>
      <c r="AV2" s="53"/>
      <c r="AW2" s="53"/>
      <c r="AX2" s="53"/>
      <c r="AY2" s="53"/>
      <c r="AZ2" s="53"/>
      <c r="BA2" s="53"/>
      <c r="BB2" s="53"/>
      <c r="BC2" s="53"/>
      <c r="BD2" s="53"/>
      <c r="BE2" s="53"/>
      <c r="BF2" s="53"/>
      <c r="BG2" s="53"/>
      <c r="BH2" s="53"/>
      <c r="BI2" s="53"/>
      <c r="BJ2" s="53"/>
      <c r="BK2" s="53"/>
      <c r="BL2" s="53"/>
    </row>
    <row r="3" spans="1:64" ht="9" hidden="1" customHeight="1" x14ac:dyDescent="0.2">
      <c r="AO3" s="53"/>
      <c r="AP3" s="53"/>
      <c r="AQ3" s="53"/>
      <c r="AR3" s="53"/>
      <c r="AS3" s="53"/>
      <c r="AT3" s="53"/>
      <c r="AU3" s="53"/>
      <c r="AV3" s="53"/>
      <c r="AW3" s="53"/>
      <c r="AX3" s="53"/>
      <c r="AY3" s="53"/>
      <c r="AZ3" s="53"/>
      <c r="BA3" s="53"/>
      <c r="BB3" s="53"/>
      <c r="BC3" s="53"/>
      <c r="BD3" s="53"/>
      <c r="BE3" s="53"/>
      <c r="BF3" s="53"/>
      <c r="BG3" s="53"/>
      <c r="BH3" s="53"/>
      <c r="BI3" s="53"/>
      <c r="BJ3" s="53"/>
      <c r="BK3" s="53"/>
      <c r="BL3" s="53"/>
    </row>
    <row r="4" spans="1:64" ht="15.75" hidden="1" customHeight="1" x14ac:dyDescent="0.2">
      <c r="AO4" s="53"/>
      <c r="AP4" s="53"/>
      <c r="AQ4" s="53"/>
      <c r="AR4" s="53"/>
      <c r="AS4" s="53"/>
      <c r="AT4" s="53"/>
      <c r="AU4" s="53"/>
      <c r="AV4" s="53"/>
      <c r="AW4" s="53"/>
      <c r="AX4" s="53"/>
      <c r="AY4" s="53"/>
      <c r="AZ4" s="53"/>
      <c r="BA4" s="53"/>
      <c r="BB4" s="53"/>
      <c r="BC4" s="53"/>
      <c r="BD4" s="53"/>
      <c r="BE4" s="53"/>
      <c r="BF4" s="53"/>
      <c r="BG4" s="53"/>
      <c r="BH4" s="53"/>
      <c r="BI4" s="53"/>
      <c r="BJ4" s="53"/>
      <c r="BK4" s="53"/>
      <c r="BL4" s="53"/>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53"/>
      <c r="AP5" s="53"/>
      <c r="AQ5" s="53"/>
      <c r="AR5" s="53"/>
      <c r="AS5" s="53"/>
      <c r="AT5" s="53"/>
      <c r="AU5" s="53"/>
      <c r="AV5" s="53"/>
      <c r="AW5" s="53"/>
      <c r="AX5" s="53"/>
      <c r="AY5" s="53"/>
      <c r="AZ5" s="53"/>
      <c r="BA5" s="53"/>
      <c r="BB5" s="53"/>
      <c r="BC5" s="53"/>
      <c r="BD5" s="53"/>
      <c r="BE5" s="53"/>
      <c r="BF5" s="53"/>
      <c r="BG5" s="53"/>
      <c r="BH5" s="53"/>
      <c r="BI5" s="53"/>
      <c r="BJ5" s="53"/>
      <c r="BK5" s="53"/>
      <c r="BL5" s="53"/>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53"/>
      <c r="AP6" s="53"/>
      <c r="AQ6" s="53"/>
      <c r="AR6" s="53"/>
      <c r="AS6" s="53"/>
      <c r="AT6" s="53"/>
      <c r="AU6" s="53"/>
      <c r="AV6" s="53"/>
      <c r="AW6" s="53"/>
      <c r="AX6" s="53"/>
      <c r="AY6" s="53"/>
      <c r="AZ6" s="53"/>
      <c r="BA6" s="53"/>
      <c r="BB6" s="53"/>
      <c r="BC6" s="53"/>
      <c r="BD6" s="53"/>
      <c r="BE6" s="53"/>
      <c r="BF6" s="53"/>
      <c r="BG6" s="53"/>
      <c r="BH6" s="53"/>
      <c r="BI6" s="53"/>
      <c r="BJ6" s="53"/>
      <c r="BK6" s="53"/>
      <c r="BL6" s="53"/>
    </row>
    <row r="7" spans="1:64" ht="9.75" hidden="1" customHeight="1" x14ac:dyDescent="0.2">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row>
    <row r="8" spans="1:64" ht="9.75" hidden="1" customHeight="1" x14ac:dyDescent="0.2">
      <c r="A8" s="54"/>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row>
    <row r="9" spans="1:64" ht="8.25" hidden="1" customHeight="1" x14ac:dyDescent="0.2">
      <c r="A9" s="54"/>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row>
    <row r="10" spans="1:64" ht="15.75" x14ac:dyDescent="0.2">
      <c r="A10" s="52" t="s">
        <v>20</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172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8.5" customHeight="1" x14ac:dyDescent="0.2">
      <c r="A13" s="10" t="s">
        <v>2</v>
      </c>
      <c r="B13" s="119" t="s">
        <v>166</v>
      </c>
      <c r="C13" s="47"/>
      <c r="D13" s="47"/>
      <c r="E13" s="47"/>
      <c r="F13" s="47"/>
      <c r="G13" s="47"/>
      <c r="H13" s="47"/>
      <c r="I13" s="47"/>
      <c r="J13" s="47"/>
      <c r="K13" s="47"/>
      <c r="L13" s="47"/>
      <c r="M13" s="11"/>
      <c r="N13" s="120" t="s">
        <v>167</v>
      </c>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
      <c r="AU13" s="119" t="s">
        <v>170</v>
      </c>
      <c r="AV13" s="47"/>
      <c r="AW13" s="47"/>
      <c r="AX13" s="47"/>
      <c r="AY13" s="47"/>
      <c r="AZ13" s="47"/>
      <c r="BA13" s="47"/>
      <c r="BB13" s="47"/>
      <c r="BC13" s="12"/>
      <c r="BD13" s="12"/>
      <c r="BE13" s="12"/>
      <c r="BF13" s="12"/>
      <c r="BG13" s="12"/>
      <c r="BH13" s="12"/>
      <c r="BI13" s="12"/>
      <c r="BJ13" s="12"/>
      <c r="BK13" s="12"/>
      <c r="BL13" s="12"/>
    </row>
    <row r="14" spans="1:64" ht="21.75" customHeight="1" x14ac:dyDescent="0.2">
      <c r="A14" s="13"/>
      <c r="B14" s="48" t="s">
        <v>8</v>
      </c>
      <c r="C14" s="48"/>
      <c r="D14" s="48"/>
      <c r="E14" s="48"/>
      <c r="F14" s="48"/>
      <c r="G14" s="48"/>
      <c r="H14" s="48"/>
      <c r="I14" s="48"/>
      <c r="J14" s="48"/>
      <c r="K14" s="48"/>
      <c r="L14" s="48"/>
      <c r="M14" s="13"/>
      <c r="N14" s="51" t="s">
        <v>9</v>
      </c>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13"/>
      <c r="AU14" s="48" t="s">
        <v>10</v>
      </c>
      <c r="AV14" s="48"/>
      <c r="AW14" s="48"/>
      <c r="AX14" s="48"/>
      <c r="AY14" s="48"/>
      <c r="AZ14" s="48"/>
      <c r="BA14" s="48"/>
      <c r="BB14" s="48"/>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8.5" customHeight="1" x14ac:dyDescent="0.2">
      <c r="A16" s="15" t="s">
        <v>6</v>
      </c>
      <c r="B16" s="119" t="s">
        <v>176</v>
      </c>
      <c r="C16" s="47"/>
      <c r="D16" s="47"/>
      <c r="E16" s="47"/>
      <c r="F16" s="47"/>
      <c r="G16" s="47"/>
      <c r="H16" s="47"/>
      <c r="I16" s="47"/>
      <c r="J16" s="47"/>
      <c r="K16" s="47"/>
      <c r="L16" s="47"/>
      <c r="M16" s="11"/>
      <c r="N16" s="120" t="s">
        <v>175</v>
      </c>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
      <c r="AU16" s="119" t="s">
        <v>170</v>
      </c>
      <c r="AV16" s="47"/>
      <c r="AW16" s="47"/>
      <c r="AX16" s="47"/>
      <c r="AY16" s="47"/>
      <c r="AZ16" s="47"/>
      <c r="BA16" s="47"/>
      <c r="BB16" s="47"/>
      <c r="BC16" s="16"/>
      <c r="BD16" s="16"/>
      <c r="BE16" s="16"/>
      <c r="BF16" s="16"/>
      <c r="BG16" s="16"/>
      <c r="BH16" s="16"/>
      <c r="BI16" s="16"/>
      <c r="BJ16" s="16"/>
      <c r="BK16" s="16"/>
      <c r="BL16" s="17"/>
    </row>
    <row r="17" spans="1:79" ht="23.25" customHeight="1" x14ac:dyDescent="0.2">
      <c r="A17" s="18"/>
      <c r="B17" s="48" t="s">
        <v>8</v>
      </c>
      <c r="C17" s="48"/>
      <c r="D17" s="48"/>
      <c r="E17" s="48"/>
      <c r="F17" s="48"/>
      <c r="G17" s="48"/>
      <c r="H17" s="48"/>
      <c r="I17" s="48"/>
      <c r="J17" s="48"/>
      <c r="K17" s="48"/>
      <c r="L17" s="48"/>
      <c r="M17" s="13"/>
      <c r="N17" s="51" t="s">
        <v>11</v>
      </c>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13"/>
      <c r="AU17" s="48" t="s">
        <v>10</v>
      </c>
      <c r="AV17" s="48"/>
      <c r="AW17" s="48"/>
      <c r="AX17" s="48"/>
      <c r="AY17" s="48"/>
      <c r="AZ17" s="48"/>
      <c r="BA17" s="48"/>
      <c r="BB17" s="48"/>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119" t="s">
        <v>174</v>
      </c>
      <c r="C19" s="47"/>
      <c r="D19" s="47"/>
      <c r="E19" s="47"/>
      <c r="F19" s="47"/>
      <c r="G19" s="47"/>
      <c r="H19" s="47"/>
      <c r="I19" s="47"/>
      <c r="J19" s="47"/>
      <c r="K19" s="47"/>
      <c r="L19" s="47"/>
      <c r="M19"/>
      <c r="N19" s="119" t="s">
        <v>177</v>
      </c>
      <c r="O19" s="47"/>
      <c r="P19" s="47"/>
      <c r="Q19" s="47"/>
      <c r="R19" s="47"/>
      <c r="S19" s="47"/>
      <c r="T19" s="47"/>
      <c r="U19" s="47"/>
      <c r="V19" s="47"/>
      <c r="W19" s="47"/>
      <c r="X19" s="47"/>
      <c r="Y19" s="47"/>
      <c r="Z19" s="16"/>
      <c r="AA19" s="119" t="s">
        <v>178</v>
      </c>
      <c r="AB19" s="47"/>
      <c r="AC19" s="47"/>
      <c r="AD19" s="47"/>
      <c r="AE19" s="47"/>
      <c r="AF19" s="47"/>
      <c r="AG19" s="47"/>
      <c r="AH19" s="47"/>
      <c r="AI19" s="47"/>
      <c r="AJ19" s="16"/>
      <c r="AK19" s="125" t="s">
        <v>164</v>
      </c>
      <c r="AL19" s="121"/>
      <c r="AM19" s="121"/>
      <c r="AN19" s="121"/>
      <c r="AO19" s="121"/>
      <c r="AP19" s="121"/>
      <c r="AQ19" s="121"/>
      <c r="AR19" s="121"/>
      <c r="AS19" s="121"/>
      <c r="AT19" s="121"/>
      <c r="AU19" s="121"/>
      <c r="AV19" s="121"/>
      <c r="AW19" s="121"/>
      <c r="AX19" s="121"/>
      <c r="AY19" s="121"/>
      <c r="AZ19" s="121"/>
      <c r="BA19" s="121"/>
      <c r="BB19" s="121"/>
      <c r="BC19" s="121"/>
      <c r="BD19" s="16"/>
      <c r="BE19" s="119" t="s">
        <v>171</v>
      </c>
      <c r="BF19" s="47"/>
      <c r="BG19" s="47"/>
      <c r="BH19" s="47"/>
      <c r="BI19" s="47"/>
      <c r="BJ19" s="47"/>
      <c r="BK19" s="47"/>
      <c r="BL19" s="47"/>
    </row>
    <row r="20" spans="1:79" ht="23.25" customHeight="1" x14ac:dyDescent="0.2">
      <c r="A20"/>
      <c r="B20" s="48" t="s">
        <v>8</v>
      </c>
      <c r="C20" s="48"/>
      <c r="D20" s="48"/>
      <c r="E20" s="48"/>
      <c r="F20" s="48"/>
      <c r="G20" s="48"/>
      <c r="H20" s="48"/>
      <c r="I20" s="48"/>
      <c r="J20" s="48"/>
      <c r="K20" s="48"/>
      <c r="L20" s="48"/>
      <c r="M20"/>
      <c r="N20" s="48" t="s">
        <v>12</v>
      </c>
      <c r="O20" s="48"/>
      <c r="P20" s="48"/>
      <c r="Q20" s="48"/>
      <c r="R20" s="48"/>
      <c r="S20" s="48"/>
      <c r="T20" s="48"/>
      <c r="U20" s="48"/>
      <c r="V20" s="48"/>
      <c r="W20" s="48"/>
      <c r="X20" s="48"/>
      <c r="Y20" s="48"/>
      <c r="Z20" s="19"/>
      <c r="AA20" s="49" t="s">
        <v>13</v>
      </c>
      <c r="AB20" s="49"/>
      <c r="AC20" s="49"/>
      <c r="AD20" s="49"/>
      <c r="AE20" s="49"/>
      <c r="AF20" s="49"/>
      <c r="AG20" s="49"/>
      <c r="AH20" s="49"/>
      <c r="AI20" s="49"/>
      <c r="AJ20" s="19"/>
      <c r="AK20" s="50" t="s">
        <v>14</v>
      </c>
      <c r="AL20" s="50"/>
      <c r="AM20" s="50"/>
      <c r="AN20" s="50"/>
      <c r="AO20" s="50"/>
      <c r="AP20" s="50"/>
      <c r="AQ20" s="50"/>
      <c r="AR20" s="50"/>
      <c r="AS20" s="50"/>
      <c r="AT20" s="50"/>
      <c r="AU20" s="50"/>
      <c r="AV20" s="50"/>
      <c r="AW20" s="50"/>
      <c r="AX20" s="50"/>
      <c r="AY20" s="50"/>
      <c r="AZ20" s="50"/>
      <c r="BA20" s="50"/>
      <c r="BB20" s="50"/>
      <c r="BC20" s="50"/>
      <c r="BD20" s="19"/>
      <c r="BE20" s="48" t="s">
        <v>15</v>
      </c>
      <c r="BF20" s="48"/>
      <c r="BG20" s="48"/>
      <c r="BH20" s="48"/>
      <c r="BI20" s="48"/>
      <c r="BJ20" s="48"/>
      <c r="BK20" s="48"/>
      <c r="BL20" s="48"/>
    </row>
    <row r="23" spans="1:79" ht="15.75" customHeight="1" x14ac:dyDescent="0.2">
      <c r="A23" s="58" t="s">
        <v>67</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row>
    <row r="24" spans="1:79" ht="15" customHeight="1" x14ac:dyDescent="0.2">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28"/>
      <c r="BJ24" s="28"/>
      <c r="BK24" s="28"/>
      <c r="BL24" s="28"/>
      <c r="BM24" s="28"/>
      <c r="BN24" s="28"/>
    </row>
    <row r="25" spans="1:79" ht="28.5" customHeight="1" x14ac:dyDescent="0.2">
      <c r="A25" s="57" t="s">
        <v>0</v>
      </c>
      <c r="B25" s="57"/>
      <c r="C25" s="57" t="s">
        <v>1</v>
      </c>
      <c r="D25" s="57"/>
      <c r="E25" s="57"/>
      <c r="F25" s="57"/>
      <c r="G25" s="57"/>
      <c r="H25" s="57"/>
      <c r="I25" s="57"/>
      <c r="J25" s="57"/>
      <c r="K25" s="57"/>
      <c r="L25" s="57"/>
      <c r="M25" s="57"/>
      <c r="N25" s="57"/>
      <c r="O25" s="57"/>
      <c r="P25" s="57"/>
      <c r="Q25" s="57"/>
      <c r="R25" s="57"/>
      <c r="S25" s="57"/>
      <c r="T25" s="57"/>
      <c r="U25" s="57"/>
      <c r="V25" s="57"/>
      <c r="W25" s="57"/>
      <c r="X25" s="57"/>
      <c r="Y25" s="57" t="s">
        <v>21</v>
      </c>
      <c r="Z25" s="57"/>
      <c r="AA25" s="57"/>
      <c r="AB25" s="57"/>
      <c r="AC25" s="57"/>
      <c r="AD25" s="57"/>
      <c r="AE25" s="57"/>
      <c r="AF25" s="57"/>
      <c r="AG25" s="57"/>
      <c r="AH25" s="57"/>
      <c r="AI25" s="57"/>
      <c r="AJ25" s="57"/>
      <c r="AK25" s="57"/>
      <c r="AL25" s="57"/>
      <c r="AM25" s="57"/>
      <c r="AN25" s="57"/>
      <c r="AO25" s="57"/>
      <c r="AP25" s="57"/>
      <c r="AQ25" s="57" t="s">
        <v>25</v>
      </c>
      <c r="AR25" s="59"/>
      <c r="AS25" s="59"/>
      <c r="AT25" s="59"/>
      <c r="AU25" s="59"/>
      <c r="AV25" s="59"/>
      <c r="AW25" s="59"/>
      <c r="AX25" s="59"/>
      <c r="AY25" s="59"/>
      <c r="AZ25" s="59"/>
      <c r="BA25" s="59"/>
      <c r="BB25" s="59"/>
      <c r="BC25" s="59"/>
      <c r="BD25" s="59"/>
      <c r="BE25" s="59"/>
      <c r="BF25" s="59"/>
      <c r="BG25" s="59"/>
      <c r="BH25" s="59"/>
    </row>
    <row r="26" spans="1:79" ht="31.5" customHeight="1" x14ac:dyDescent="0.2">
      <c r="A26" s="57"/>
      <c r="B26" s="57"/>
      <c r="C26" s="57"/>
      <c r="D26" s="57"/>
      <c r="E26" s="57"/>
      <c r="F26" s="57"/>
      <c r="G26" s="57"/>
      <c r="H26" s="57"/>
      <c r="I26" s="57"/>
      <c r="J26" s="57"/>
      <c r="K26" s="57"/>
      <c r="L26" s="57"/>
      <c r="M26" s="57"/>
      <c r="N26" s="57"/>
      <c r="O26" s="57"/>
      <c r="P26" s="57"/>
      <c r="Q26" s="57"/>
      <c r="R26" s="57"/>
      <c r="S26" s="57"/>
      <c r="T26" s="57"/>
      <c r="U26" s="57"/>
      <c r="V26" s="57"/>
      <c r="W26" s="57"/>
      <c r="X26" s="57"/>
      <c r="Y26" s="57" t="s">
        <v>22</v>
      </c>
      <c r="Z26" s="57"/>
      <c r="AA26" s="57"/>
      <c r="AB26" s="57"/>
      <c r="AC26" s="57"/>
      <c r="AD26" s="57"/>
      <c r="AE26" s="57" t="s">
        <v>23</v>
      </c>
      <c r="AF26" s="57"/>
      <c r="AG26" s="57"/>
      <c r="AH26" s="57"/>
      <c r="AI26" s="57"/>
      <c r="AJ26" s="57"/>
      <c r="AK26" s="57" t="s">
        <v>24</v>
      </c>
      <c r="AL26" s="57"/>
      <c r="AM26" s="57"/>
      <c r="AN26" s="57"/>
      <c r="AO26" s="57"/>
      <c r="AP26" s="57"/>
      <c r="AQ26" s="57" t="s">
        <v>22</v>
      </c>
      <c r="AR26" s="57"/>
      <c r="AS26" s="57"/>
      <c r="AT26" s="57"/>
      <c r="AU26" s="57"/>
      <c r="AV26" s="57"/>
      <c r="AW26" s="57" t="s">
        <v>23</v>
      </c>
      <c r="AX26" s="77"/>
      <c r="AY26" s="77"/>
      <c r="AZ26" s="77"/>
      <c r="BA26" s="77"/>
      <c r="BB26" s="77"/>
      <c r="BC26" s="74" t="s">
        <v>24</v>
      </c>
      <c r="BD26" s="75"/>
      <c r="BE26" s="75"/>
      <c r="BF26" s="75"/>
      <c r="BG26" s="75"/>
      <c r="BH26" s="75"/>
    </row>
    <row r="27" spans="1:79" ht="17.25" customHeight="1" x14ac:dyDescent="0.25">
      <c r="A27" s="57">
        <v>1</v>
      </c>
      <c r="B27" s="57"/>
      <c r="C27" s="57">
        <v>2</v>
      </c>
      <c r="D27" s="57"/>
      <c r="E27" s="57"/>
      <c r="F27" s="57"/>
      <c r="G27" s="57"/>
      <c r="H27" s="57"/>
      <c r="I27" s="57"/>
      <c r="J27" s="57"/>
      <c r="K27" s="57"/>
      <c r="L27" s="57"/>
      <c r="M27" s="57"/>
      <c r="N27" s="57"/>
      <c r="O27" s="57"/>
      <c r="P27" s="57"/>
      <c r="Q27" s="57"/>
      <c r="R27" s="57"/>
      <c r="S27" s="57"/>
      <c r="T27" s="57"/>
      <c r="U27" s="57"/>
      <c r="V27" s="57"/>
      <c r="W27" s="57"/>
      <c r="X27" s="57"/>
      <c r="Y27" s="57">
        <v>3</v>
      </c>
      <c r="Z27" s="57"/>
      <c r="AA27" s="57"/>
      <c r="AB27" s="57"/>
      <c r="AC27" s="57"/>
      <c r="AD27" s="57"/>
      <c r="AE27" s="57">
        <v>4</v>
      </c>
      <c r="AF27" s="57"/>
      <c r="AG27" s="57"/>
      <c r="AH27" s="57"/>
      <c r="AI27" s="57"/>
      <c r="AJ27" s="57"/>
      <c r="AK27" s="57">
        <v>5</v>
      </c>
      <c r="AL27" s="57"/>
      <c r="AM27" s="57"/>
      <c r="AN27" s="57"/>
      <c r="AO27" s="57"/>
      <c r="AP27" s="57"/>
      <c r="AQ27" s="57">
        <v>6</v>
      </c>
      <c r="AR27" s="57"/>
      <c r="AS27" s="57"/>
      <c r="AT27" s="57"/>
      <c r="AU27" s="57"/>
      <c r="AV27" s="57"/>
      <c r="AW27" s="57">
        <v>7</v>
      </c>
      <c r="AX27" s="59"/>
      <c r="AY27" s="59"/>
      <c r="AZ27" s="59"/>
      <c r="BA27" s="59"/>
      <c r="BB27" s="59"/>
      <c r="BC27" s="76">
        <v>8</v>
      </c>
      <c r="BD27" s="76"/>
      <c r="BE27" s="76"/>
      <c r="BF27" s="76"/>
      <c r="BG27" s="76"/>
      <c r="BH27" s="76"/>
      <c r="BI27" s="45"/>
    </row>
    <row r="28" spans="1:79" ht="17.25" customHeight="1" x14ac:dyDescent="0.2">
      <c r="A28" s="80" t="s">
        <v>26</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2"/>
      <c r="BI28" s="45"/>
    </row>
    <row r="29" spans="1:79" ht="18" hidden="1" customHeight="1" x14ac:dyDescent="0.2">
      <c r="A29" s="68" t="s">
        <v>4</v>
      </c>
      <c r="B29" s="68"/>
      <c r="C29" s="78" t="s">
        <v>5</v>
      </c>
      <c r="D29" s="79"/>
      <c r="E29" s="79"/>
      <c r="F29" s="79"/>
      <c r="G29" s="79"/>
      <c r="H29" s="79"/>
      <c r="I29" s="79"/>
      <c r="J29" s="79"/>
      <c r="K29" s="79"/>
      <c r="L29" s="79"/>
      <c r="M29" s="79"/>
      <c r="N29" s="79"/>
      <c r="O29" s="79"/>
      <c r="P29" s="79"/>
      <c r="Q29" s="79"/>
      <c r="R29" s="79"/>
      <c r="S29" s="79"/>
      <c r="T29" s="79"/>
      <c r="U29" s="79"/>
      <c r="V29" s="79"/>
      <c r="W29" s="79"/>
      <c r="X29" s="79"/>
      <c r="Y29" s="73" t="s">
        <v>33</v>
      </c>
      <c r="Z29" s="73"/>
      <c r="AA29" s="73"/>
      <c r="AB29" s="73"/>
      <c r="AC29" s="73"/>
      <c r="AD29" s="73"/>
      <c r="AE29" s="66" t="s">
        <v>34</v>
      </c>
      <c r="AF29" s="72"/>
      <c r="AG29" s="72"/>
      <c r="AH29" s="72"/>
      <c r="AI29" s="72"/>
      <c r="AJ29" s="72"/>
      <c r="AK29" s="84" t="s">
        <v>69</v>
      </c>
      <c r="AL29" s="84"/>
      <c r="AM29" s="84"/>
      <c r="AN29" s="84"/>
      <c r="AO29" s="84"/>
      <c r="AP29" s="84"/>
      <c r="AQ29" s="66" t="s">
        <v>35</v>
      </c>
      <c r="AR29" s="75"/>
      <c r="AS29" s="75"/>
      <c r="AT29" s="75"/>
      <c r="AU29" s="75"/>
      <c r="AV29" s="75"/>
      <c r="AW29" s="66" t="s">
        <v>36</v>
      </c>
      <c r="AX29" s="59"/>
      <c r="AY29" s="59"/>
      <c r="AZ29" s="59"/>
      <c r="BA29" s="59"/>
      <c r="BB29" s="59"/>
      <c r="BC29" s="84" t="s">
        <v>70</v>
      </c>
      <c r="BD29" s="84"/>
      <c r="BE29" s="84"/>
      <c r="BF29" s="84"/>
      <c r="BG29" s="84"/>
      <c r="BH29" s="84"/>
      <c r="BI29" s="45" t="s">
        <v>68</v>
      </c>
      <c r="CA29" s="1" t="s">
        <v>37</v>
      </c>
    </row>
    <row r="30" spans="1:79" ht="25.5" customHeight="1" x14ac:dyDescent="0.2">
      <c r="A30" s="67"/>
      <c r="B30" s="67"/>
      <c r="C30" s="107" t="s">
        <v>71</v>
      </c>
      <c r="D30" s="110"/>
      <c r="E30" s="110"/>
      <c r="F30" s="110"/>
      <c r="G30" s="110"/>
      <c r="H30" s="110"/>
      <c r="I30" s="110"/>
      <c r="J30" s="110"/>
      <c r="K30" s="110"/>
      <c r="L30" s="110"/>
      <c r="M30" s="110"/>
      <c r="N30" s="110"/>
      <c r="O30" s="110"/>
      <c r="P30" s="110"/>
      <c r="Q30" s="110"/>
      <c r="R30" s="110"/>
      <c r="S30" s="110"/>
      <c r="T30" s="110"/>
      <c r="U30" s="110"/>
      <c r="V30" s="110"/>
      <c r="W30" s="110"/>
      <c r="X30" s="111"/>
      <c r="Y30" s="71">
        <v>0</v>
      </c>
      <c r="Z30" s="71"/>
      <c r="AA30" s="71"/>
      <c r="AB30" s="71"/>
      <c r="AC30" s="71"/>
      <c r="AD30" s="71"/>
      <c r="AE30" s="71">
        <v>0</v>
      </c>
      <c r="AF30" s="71"/>
      <c r="AG30" s="71"/>
      <c r="AH30" s="71"/>
      <c r="AI30" s="71"/>
      <c r="AJ30" s="71"/>
      <c r="AK30" s="83">
        <f>IF(BI30 = -1, (IF(AE30=0,0,Y30/AE30)),(IF(Y30=0,0,AE30/Y30)))</f>
        <v>0</v>
      </c>
      <c r="AL30" s="83"/>
      <c r="AM30" s="83"/>
      <c r="AN30" s="83"/>
      <c r="AO30" s="83"/>
      <c r="AP30" s="83"/>
      <c r="AQ30" s="71">
        <v>196182</v>
      </c>
      <c r="AR30" s="71"/>
      <c r="AS30" s="71"/>
      <c r="AT30" s="71"/>
      <c r="AU30" s="71"/>
      <c r="AV30" s="71"/>
      <c r="AW30" s="71">
        <v>196182</v>
      </c>
      <c r="AX30" s="71"/>
      <c r="AY30" s="71"/>
      <c r="AZ30" s="71"/>
      <c r="BA30" s="71"/>
      <c r="BB30" s="71"/>
      <c r="BC30" s="83">
        <f>IF(BI30 = -1,(IF(AW30=0,0,AQ30/AW30)),(IF(AQ30=0,0,AW30/AQ30)))</f>
        <v>1</v>
      </c>
      <c r="BD30" s="83"/>
      <c r="BE30" s="83"/>
      <c r="BF30" s="83"/>
      <c r="BG30" s="83"/>
      <c r="BH30" s="83"/>
      <c r="BI30" s="45">
        <v>0</v>
      </c>
      <c r="CA30" s="1" t="s">
        <v>38</v>
      </c>
    </row>
    <row r="31" spans="1:79" ht="15" customHeight="1" x14ac:dyDescent="0.2">
      <c r="A31" s="67"/>
      <c r="B31" s="67"/>
      <c r="C31" s="107" t="s">
        <v>72</v>
      </c>
      <c r="D31" s="110"/>
      <c r="E31" s="110"/>
      <c r="F31" s="110"/>
      <c r="G31" s="110"/>
      <c r="H31" s="110"/>
      <c r="I31" s="110"/>
      <c r="J31" s="110"/>
      <c r="K31" s="110"/>
      <c r="L31" s="110"/>
      <c r="M31" s="110"/>
      <c r="N31" s="110"/>
      <c r="O31" s="110"/>
      <c r="P31" s="110"/>
      <c r="Q31" s="110"/>
      <c r="R31" s="110"/>
      <c r="S31" s="110"/>
      <c r="T31" s="110"/>
      <c r="U31" s="110"/>
      <c r="V31" s="110"/>
      <c r="W31" s="110"/>
      <c r="X31" s="111"/>
      <c r="Y31" s="71">
        <v>21.41</v>
      </c>
      <c r="Z31" s="71"/>
      <c r="AA31" s="71"/>
      <c r="AB31" s="71"/>
      <c r="AC31" s="71"/>
      <c r="AD31" s="71"/>
      <c r="AE31" s="71">
        <v>21.4</v>
      </c>
      <c r="AF31" s="71"/>
      <c r="AG31" s="71"/>
      <c r="AH31" s="71"/>
      <c r="AI31" s="71"/>
      <c r="AJ31" s="71"/>
      <c r="AK31" s="83">
        <f>IF(BI31 = -1, (IF(AE31=0,0,Y31/AE31)),(IF(Y31=0,0,AE31/Y31)))</f>
        <v>0.9995329285380663</v>
      </c>
      <c r="AL31" s="83"/>
      <c r="AM31" s="83"/>
      <c r="AN31" s="83"/>
      <c r="AO31" s="83"/>
      <c r="AP31" s="83"/>
      <c r="AQ31" s="71">
        <v>22.32</v>
      </c>
      <c r="AR31" s="71"/>
      <c r="AS31" s="71"/>
      <c r="AT31" s="71"/>
      <c r="AU31" s="71"/>
      <c r="AV31" s="71"/>
      <c r="AW31" s="71">
        <v>22.32</v>
      </c>
      <c r="AX31" s="71"/>
      <c r="AY31" s="71"/>
      <c r="AZ31" s="71"/>
      <c r="BA31" s="71"/>
      <c r="BB31" s="71"/>
      <c r="BC31" s="83">
        <f>IF(BI31 = -1,(IF(AW31=0,0,AQ31/AW31)),(IF(AQ31=0,0,AW31/AQ31)))</f>
        <v>1</v>
      </c>
      <c r="BD31" s="83"/>
      <c r="BE31" s="83"/>
      <c r="BF31" s="83"/>
      <c r="BG31" s="83"/>
      <c r="BH31" s="83"/>
      <c r="BI31" s="45">
        <v>0</v>
      </c>
    </row>
    <row r="32" spans="1:79" ht="15" customHeight="1" x14ac:dyDescent="0.2">
      <c r="A32" s="67"/>
      <c r="B32" s="67"/>
      <c r="C32" s="107" t="s">
        <v>73</v>
      </c>
      <c r="D32" s="110"/>
      <c r="E32" s="110"/>
      <c r="F32" s="110"/>
      <c r="G32" s="110"/>
      <c r="H32" s="110"/>
      <c r="I32" s="110"/>
      <c r="J32" s="110"/>
      <c r="K32" s="110"/>
      <c r="L32" s="110"/>
      <c r="M32" s="110"/>
      <c r="N32" s="110"/>
      <c r="O32" s="110"/>
      <c r="P32" s="110"/>
      <c r="Q32" s="110"/>
      <c r="R32" s="110"/>
      <c r="S32" s="110"/>
      <c r="T32" s="110"/>
      <c r="U32" s="110"/>
      <c r="V32" s="110"/>
      <c r="W32" s="110"/>
      <c r="X32" s="111"/>
      <c r="Y32" s="71">
        <v>823.83</v>
      </c>
      <c r="Z32" s="71"/>
      <c r="AA32" s="71"/>
      <c r="AB32" s="71"/>
      <c r="AC32" s="71"/>
      <c r="AD32" s="71"/>
      <c r="AE32" s="71">
        <v>823.83</v>
      </c>
      <c r="AF32" s="71"/>
      <c r="AG32" s="71"/>
      <c r="AH32" s="71"/>
      <c r="AI32" s="71"/>
      <c r="AJ32" s="71"/>
      <c r="AK32" s="83">
        <f>IF(BI32 = -1, (IF(AE32=0,0,Y32/AE32)),(IF(Y32=0,0,AE32/Y32)))</f>
        <v>1</v>
      </c>
      <c r="AL32" s="83"/>
      <c r="AM32" s="83"/>
      <c r="AN32" s="83"/>
      <c r="AO32" s="83"/>
      <c r="AP32" s="83"/>
      <c r="AQ32" s="71">
        <v>765.41</v>
      </c>
      <c r="AR32" s="71"/>
      <c r="AS32" s="71"/>
      <c r="AT32" s="71"/>
      <c r="AU32" s="71"/>
      <c r="AV32" s="71"/>
      <c r="AW32" s="71">
        <v>765.41</v>
      </c>
      <c r="AX32" s="71"/>
      <c r="AY32" s="71"/>
      <c r="AZ32" s="71"/>
      <c r="BA32" s="71"/>
      <c r="BB32" s="71"/>
      <c r="BC32" s="83">
        <f>IF(BI32 = -1,(IF(AW32=0,0,AQ32/AW32)),(IF(AQ32=0,0,AW32/AQ32)))</f>
        <v>1</v>
      </c>
      <c r="BD32" s="83"/>
      <c r="BE32" s="83"/>
      <c r="BF32" s="83"/>
      <c r="BG32" s="83"/>
      <c r="BH32" s="83"/>
      <c r="BI32" s="45">
        <v>0</v>
      </c>
    </row>
    <row r="33" spans="1:61" ht="15" customHeight="1" x14ac:dyDescent="0.2">
      <c r="A33" s="67"/>
      <c r="B33" s="67"/>
      <c r="C33" s="107" t="s">
        <v>74</v>
      </c>
      <c r="D33" s="110"/>
      <c r="E33" s="110"/>
      <c r="F33" s="110"/>
      <c r="G33" s="110"/>
      <c r="H33" s="110"/>
      <c r="I33" s="110"/>
      <c r="J33" s="110"/>
      <c r="K33" s="110"/>
      <c r="L33" s="110"/>
      <c r="M33" s="110"/>
      <c r="N33" s="110"/>
      <c r="O33" s="110"/>
      <c r="P33" s="110"/>
      <c r="Q33" s="110"/>
      <c r="R33" s="110"/>
      <c r="S33" s="110"/>
      <c r="T33" s="110"/>
      <c r="U33" s="110"/>
      <c r="V33" s="110"/>
      <c r="W33" s="110"/>
      <c r="X33" s="111"/>
      <c r="Y33" s="71">
        <v>2128046.5</v>
      </c>
      <c r="Z33" s="71"/>
      <c r="AA33" s="71"/>
      <c r="AB33" s="71"/>
      <c r="AC33" s="71"/>
      <c r="AD33" s="71"/>
      <c r="AE33" s="71">
        <v>2126021.84</v>
      </c>
      <c r="AF33" s="71"/>
      <c r="AG33" s="71"/>
      <c r="AH33" s="71"/>
      <c r="AI33" s="71"/>
      <c r="AJ33" s="71"/>
      <c r="AK33" s="83">
        <f>IF(BI33 = -1, (IF(AE33=0,0,Y33/AE33)),(IF(Y33=0,0,AE33/Y33)))</f>
        <v>0.99904858281997122</v>
      </c>
      <c r="AL33" s="83"/>
      <c r="AM33" s="83"/>
      <c r="AN33" s="83"/>
      <c r="AO33" s="83"/>
      <c r="AP33" s="83"/>
      <c r="AQ33" s="71">
        <v>2369067.5</v>
      </c>
      <c r="AR33" s="71"/>
      <c r="AS33" s="71"/>
      <c r="AT33" s="71"/>
      <c r="AU33" s="71"/>
      <c r="AV33" s="71"/>
      <c r="AW33" s="71">
        <v>2369054.4</v>
      </c>
      <c r="AX33" s="71"/>
      <c r="AY33" s="71"/>
      <c r="AZ33" s="71"/>
      <c r="BA33" s="71"/>
      <c r="BB33" s="71"/>
      <c r="BC33" s="83">
        <f>IF(BI33 = -1,(IF(AW33=0,0,AQ33/AW33)),(IF(AQ33=0,0,AW33/AQ33)))</f>
        <v>0.99999447039816292</v>
      </c>
      <c r="BD33" s="83"/>
      <c r="BE33" s="83"/>
      <c r="BF33" s="83"/>
      <c r="BG33" s="83"/>
      <c r="BH33" s="83"/>
      <c r="BI33" s="45">
        <v>0</v>
      </c>
    </row>
    <row r="34" spans="1:61" ht="15" customHeight="1" x14ac:dyDescent="0.2">
      <c r="A34" s="67"/>
      <c r="B34" s="67"/>
      <c r="C34" s="107" t="s">
        <v>75</v>
      </c>
      <c r="D34" s="110"/>
      <c r="E34" s="110"/>
      <c r="F34" s="110"/>
      <c r="G34" s="110"/>
      <c r="H34" s="110"/>
      <c r="I34" s="110"/>
      <c r="J34" s="110"/>
      <c r="K34" s="110"/>
      <c r="L34" s="110"/>
      <c r="M34" s="110"/>
      <c r="N34" s="110"/>
      <c r="O34" s="110"/>
      <c r="P34" s="110"/>
      <c r="Q34" s="110"/>
      <c r="R34" s="110"/>
      <c r="S34" s="110"/>
      <c r="T34" s="110"/>
      <c r="U34" s="110"/>
      <c r="V34" s="110"/>
      <c r="W34" s="110"/>
      <c r="X34" s="111"/>
      <c r="Y34" s="71">
        <v>1425000</v>
      </c>
      <c r="Z34" s="71"/>
      <c r="AA34" s="71"/>
      <c r="AB34" s="71"/>
      <c r="AC34" s="71"/>
      <c r="AD34" s="71"/>
      <c r="AE34" s="71">
        <v>1425000</v>
      </c>
      <c r="AF34" s="71"/>
      <c r="AG34" s="71"/>
      <c r="AH34" s="71"/>
      <c r="AI34" s="71"/>
      <c r="AJ34" s="71"/>
      <c r="AK34" s="83">
        <f>IF(BI34 = -1, (IF(AE34=0,0,Y34/AE34)),(IF(Y34=0,0,AE34/Y34)))</f>
        <v>1</v>
      </c>
      <c r="AL34" s="83"/>
      <c r="AM34" s="83"/>
      <c r="AN34" s="83"/>
      <c r="AO34" s="83"/>
      <c r="AP34" s="83"/>
      <c r="AQ34" s="71">
        <v>1847818.18</v>
      </c>
      <c r="AR34" s="71"/>
      <c r="AS34" s="71"/>
      <c r="AT34" s="71"/>
      <c r="AU34" s="71"/>
      <c r="AV34" s="71"/>
      <c r="AW34" s="71">
        <v>1847818.18</v>
      </c>
      <c r="AX34" s="71"/>
      <c r="AY34" s="71"/>
      <c r="AZ34" s="71"/>
      <c r="BA34" s="71"/>
      <c r="BB34" s="71"/>
      <c r="BC34" s="83">
        <f>IF(BI34 = -1,(IF(AW34=0,0,AQ34/AW34)),(IF(AQ34=0,0,AW34/AQ34)))</f>
        <v>1</v>
      </c>
      <c r="BD34" s="83"/>
      <c r="BE34" s="83"/>
      <c r="BF34" s="83"/>
      <c r="BG34" s="83"/>
      <c r="BH34" s="83"/>
      <c r="BI34" s="45">
        <v>0</v>
      </c>
    </row>
    <row r="35" spans="1:61" ht="15" customHeight="1" x14ac:dyDescent="0.2">
      <c r="A35" s="67"/>
      <c r="B35" s="67"/>
      <c r="C35" s="107" t="s">
        <v>76</v>
      </c>
      <c r="D35" s="110"/>
      <c r="E35" s="110"/>
      <c r="F35" s="110"/>
      <c r="G35" s="110"/>
      <c r="H35" s="110"/>
      <c r="I35" s="110"/>
      <c r="J35" s="110"/>
      <c r="K35" s="110"/>
      <c r="L35" s="110"/>
      <c r="M35" s="110"/>
      <c r="N35" s="110"/>
      <c r="O35" s="110"/>
      <c r="P35" s="110"/>
      <c r="Q35" s="110"/>
      <c r="R35" s="110"/>
      <c r="S35" s="110"/>
      <c r="T35" s="110"/>
      <c r="U35" s="110"/>
      <c r="V35" s="110"/>
      <c r="W35" s="110"/>
      <c r="X35" s="111"/>
      <c r="Y35" s="71">
        <v>1103000</v>
      </c>
      <c r="Z35" s="71"/>
      <c r="AA35" s="71"/>
      <c r="AB35" s="71"/>
      <c r="AC35" s="71"/>
      <c r="AD35" s="71"/>
      <c r="AE35" s="71">
        <v>1103000</v>
      </c>
      <c r="AF35" s="71"/>
      <c r="AG35" s="71"/>
      <c r="AH35" s="71"/>
      <c r="AI35" s="71"/>
      <c r="AJ35" s="71"/>
      <c r="AK35" s="83">
        <f>IF(BI35 = -1, (IF(AE35=0,0,Y35/AE35)),(IF(Y35=0,0,AE35/Y35)))</f>
        <v>1</v>
      </c>
      <c r="AL35" s="83"/>
      <c r="AM35" s="83"/>
      <c r="AN35" s="83"/>
      <c r="AO35" s="83"/>
      <c r="AP35" s="83"/>
      <c r="AQ35" s="71">
        <v>1004413.03</v>
      </c>
      <c r="AR35" s="71"/>
      <c r="AS35" s="71"/>
      <c r="AT35" s="71"/>
      <c r="AU35" s="71"/>
      <c r="AV35" s="71"/>
      <c r="AW35" s="71">
        <v>1004413.03</v>
      </c>
      <c r="AX35" s="71"/>
      <c r="AY35" s="71"/>
      <c r="AZ35" s="71"/>
      <c r="BA35" s="71"/>
      <c r="BB35" s="71"/>
      <c r="BC35" s="83">
        <f>IF(BI35 = -1,(IF(AW35=0,0,AQ35/AW35)),(IF(AQ35=0,0,AW35/AQ35)))</f>
        <v>1</v>
      </c>
      <c r="BD35" s="83"/>
      <c r="BE35" s="83"/>
      <c r="BF35" s="83"/>
      <c r="BG35" s="83"/>
      <c r="BH35" s="83"/>
      <c r="BI35" s="45">
        <v>0</v>
      </c>
    </row>
    <row r="36" spans="1:61" ht="15" customHeight="1" x14ac:dyDescent="0.2">
      <c r="A36" s="67"/>
      <c r="B36" s="67"/>
      <c r="C36" s="107" t="s">
        <v>77</v>
      </c>
      <c r="D36" s="110"/>
      <c r="E36" s="110"/>
      <c r="F36" s="110"/>
      <c r="G36" s="110"/>
      <c r="H36" s="110"/>
      <c r="I36" s="110"/>
      <c r="J36" s="110"/>
      <c r="K36" s="110"/>
      <c r="L36" s="110"/>
      <c r="M36" s="110"/>
      <c r="N36" s="110"/>
      <c r="O36" s="110"/>
      <c r="P36" s="110"/>
      <c r="Q36" s="110"/>
      <c r="R36" s="110"/>
      <c r="S36" s="110"/>
      <c r="T36" s="110"/>
      <c r="U36" s="110"/>
      <c r="V36" s="110"/>
      <c r="W36" s="110"/>
      <c r="X36" s="111"/>
      <c r="Y36" s="71">
        <v>0</v>
      </c>
      <c r="Z36" s="71"/>
      <c r="AA36" s="71"/>
      <c r="AB36" s="71"/>
      <c r="AC36" s="71"/>
      <c r="AD36" s="71"/>
      <c r="AE36" s="71">
        <v>0</v>
      </c>
      <c r="AF36" s="71"/>
      <c r="AG36" s="71"/>
      <c r="AH36" s="71"/>
      <c r="AI36" s="71"/>
      <c r="AJ36" s="71"/>
      <c r="AK36" s="83">
        <f>IF(BI36 = -1, (IF(AE36=0,0,Y36/AE36)),(IF(Y36=0,0,AE36/Y36)))</f>
        <v>0</v>
      </c>
      <c r="AL36" s="83"/>
      <c r="AM36" s="83"/>
      <c r="AN36" s="83"/>
      <c r="AO36" s="83"/>
      <c r="AP36" s="83"/>
      <c r="AQ36" s="71">
        <v>1609010</v>
      </c>
      <c r="AR36" s="71"/>
      <c r="AS36" s="71"/>
      <c r="AT36" s="71"/>
      <c r="AU36" s="71"/>
      <c r="AV36" s="71"/>
      <c r="AW36" s="71">
        <v>1609010</v>
      </c>
      <c r="AX36" s="71"/>
      <c r="AY36" s="71"/>
      <c r="AZ36" s="71"/>
      <c r="BA36" s="71"/>
      <c r="BB36" s="71"/>
      <c r="BC36" s="83">
        <f>IF(BI36 = -1,(IF(AW36=0,0,AQ36/AW36)),(IF(AQ36=0,0,AW36/AQ36)))</f>
        <v>1</v>
      </c>
      <c r="BD36" s="83"/>
      <c r="BE36" s="83"/>
      <c r="BF36" s="83"/>
      <c r="BG36" s="83"/>
      <c r="BH36" s="83"/>
      <c r="BI36" s="45">
        <v>0</v>
      </c>
    </row>
    <row r="37" spans="1:61" ht="15" customHeight="1" x14ac:dyDescent="0.2">
      <c r="A37" s="67"/>
      <c r="B37" s="67"/>
      <c r="C37" s="107" t="s">
        <v>78</v>
      </c>
      <c r="D37" s="110"/>
      <c r="E37" s="110"/>
      <c r="F37" s="110"/>
      <c r="G37" s="110"/>
      <c r="H37" s="110"/>
      <c r="I37" s="110"/>
      <c r="J37" s="110"/>
      <c r="K37" s="110"/>
      <c r="L37" s="110"/>
      <c r="M37" s="110"/>
      <c r="N37" s="110"/>
      <c r="O37" s="110"/>
      <c r="P37" s="110"/>
      <c r="Q37" s="110"/>
      <c r="R37" s="110"/>
      <c r="S37" s="110"/>
      <c r="T37" s="110"/>
      <c r="U37" s="110"/>
      <c r="V37" s="110"/>
      <c r="W37" s="110"/>
      <c r="X37" s="111"/>
      <c r="Y37" s="71">
        <v>147.93</v>
      </c>
      <c r="Z37" s="71"/>
      <c r="AA37" s="71"/>
      <c r="AB37" s="71"/>
      <c r="AC37" s="71"/>
      <c r="AD37" s="71"/>
      <c r="AE37" s="71">
        <v>0</v>
      </c>
      <c r="AF37" s="71"/>
      <c r="AG37" s="71"/>
      <c r="AH37" s="71"/>
      <c r="AI37" s="71"/>
      <c r="AJ37" s="71"/>
      <c r="AK37" s="83">
        <f>IF(BI37 = -1, (IF(AE37=0,0,Y37/AE37)),(IF(Y37=0,0,AE37/Y37)))</f>
        <v>0</v>
      </c>
      <c r="AL37" s="83"/>
      <c r="AM37" s="83"/>
      <c r="AN37" s="83"/>
      <c r="AO37" s="83"/>
      <c r="AP37" s="83"/>
      <c r="AQ37" s="71">
        <v>87.19</v>
      </c>
      <c r="AR37" s="71"/>
      <c r="AS37" s="71"/>
      <c r="AT37" s="71"/>
      <c r="AU37" s="71"/>
      <c r="AV37" s="71"/>
      <c r="AW37" s="71">
        <v>87.19</v>
      </c>
      <c r="AX37" s="71"/>
      <c r="AY37" s="71"/>
      <c r="AZ37" s="71"/>
      <c r="BA37" s="71"/>
      <c r="BB37" s="71"/>
      <c r="BC37" s="83">
        <f>IF(BI37 = -1,(IF(AW37=0,0,AQ37/AW37)),(IF(AQ37=0,0,AW37/AQ37)))</f>
        <v>1</v>
      </c>
      <c r="BD37" s="83"/>
      <c r="BE37" s="83"/>
      <c r="BF37" s="83"/>
      <c r="BG37" s="83"/>
      <c r="BH37" s="83"/>
      <c r="BI37" s="45">
        <v>0</v>
      </c>
    </row>
    <row r="38" spans="1:61" ht="15" customHeight="1" x14ac:dyDescent="0.2">
      <c r="A38" s="67"/>
      <c r="B38" s="67"/>
      <c r="C38" s="107" t="s">
        <v>79</v>
      </c>
      <c r="D38" s="110"/>
      <c r="E38" s="110"/>
      <c r="F38" s="110"/>
      <c r="G38" s="110"/>
      <c r="H38" s="110"/>
      <c r="I38" s="110"/>
      <c r="J38" s="110"/>
      <c r="K38" s="110"/>
      <c r="L38" s="110"/>
      <c r="M38" s="110"/>
      <c r="N38" s="110"/>
      <c r="O38" s="110"/>
      <c r="P38" s="110"/>
      <c r="Q38" s="110"/>
      <c r="R38" s="110"/>
      <c r="S38" s="110"/>
      <c r="T38" s="110"/>
      <c r="U38" s="110"/>
      <c r="V38" s="110"/>
      <c r="W38" s="110"/>
      <c r="X38" s="111"/>
      <c r="Y38" s="71">
        <v>0</v>
      </c>
      <c r="Z38" s="71"/>
      <c r="AA38" s="71"/>
      <c r="AB38" s="71"/>
      <c r="AC38" s="71"/>
      <c r="AD38" s="71"/>
      <c r="AE38" s="71">
        <v>0</v>
      </c>
      <c r="AF38" s="71"/>
      <c r="AG38" s="71"/>
      <c r="AH38" s="71"/>
      <c r="AI38" s="71"/>
      <c r="AJ38" s="71"/>
      <c r="AK38" s="83">
        <f>IF(BI38 = -1, (IF(AE38=0,0,Y38/AE38)),(IF(Y38=0,0,AE38/Y38)))</f>
        <v>0</v>
      </c>
      <c r="AL38" s="83"/>
      <c r="AM38" s="83"/>
      <c r="AN38" s="83"/>
      <c r="AO38" s="83"/>
      <c r="AP38" s="83"/>
      <c r="AQ38" s="71">
        <v>247511</v>
      </c>
      <c r="AR38" s="71"/>
      <c r="AS38" s="71"/>
      <c r="AT38" s="71"/>
      <c r="AU38" s="71"/>
      <c r="AV38" s="71"/>
      <c r="AW38" s="71">
        <v>247510.33</v>
      </c>
      <c r="AX38" s="71"/>
      <c r="AY38" s="71"/>
      <c r="AZ38" s="71"/>
      <c r="BA38" s="71"/>
      <c r="BB38" s="71"/>
      <c r="BC38" s="83">
        <f>IF(BI38 = -1,(IF(AW38=0,0,AQ38/AW38)),(IF(AQ38=0,0,AW38/AQ38)))</f>
        <v>0.99999729304960183</v>
      </c>
      <c r="BD38" s="83"/>
      <c r="BE38" s="83"/>
      <c r="BF38" s="83"/>
      <c r="BG38" s="83"/>
      <c r="BH38" s="83"/>
      <c r="BI38" s="45">
        <v>0</v>
      </c>
    </row>
    <row r="39" spans="1:61" ht="15" customHeight="1" x14ac:dyDescent="0.2">
      <c r="A39" s="67"/>
      <c r="B39" s="67"/>
      <c r="C39" s="107" t="s">
        <v>80</v>
      </c>
      <c r="D39" s="110"/>
      <c r="E39" s="110"/>
      <c r="F39" s="110"/>
      <c r="G39" s="110"/>
      <c r="H39" s="110"/>
      <c r="I39" s="110"/>
      <c r="J39" s="110"/>
      <c r="K39" s="110"/>
      <c r="L39" s="110"/>
      <c r="M39" s="110"/>
      <c r="N39" s="110"/>
      <c r="O39" s="110"/>
      <c r="P39" s="110"/>
      <c r="Q39" s="110"/>
      <c r="R39" s="110"/>
      <c r="S39" s="110"/>
      <c r="T39" s="110"/>
      <c r="U39" s="110"/>
      <c r="V39" s="110"/>
      <c r="W39" s="110"/>
      <c r="X39" s="111"/>
      <c r="Y39" s="71">
        <v>0</v>
      </c>
      <c r="Z39" s="71"/>
      <c r="AA39" s="71"/>
      <c r="AB39" s="71"/>
      <c r="AC39" s="71"/>
      <c r="AD39" s="71"/>
      <c r="AE39" s="71">
        <v>0</v>
      </c>
      <c r="AF39" s="71"/>
      <c r="AG39" s="71"/>
      <c r="AH39" s="71"/>
      <c r="AI39" s="71"/>
      <c r="AJ39" s="71"/>
      <c r="AK39" s="83">
        <f>IF(BI39 = -1, (IF(AE39=0,0,Y39/AE39)),(IF(Y39=0,0,AE39/Y39)))</f>
        <v>0</v>
      </c>
      <c r="AL39" s="83"/>
      <c r="AM39" s="83"/>
      <c r="AN39" s="83"/>
      <c r="AO39" s="83"/>
      <c r="AP39" s="83"/>
      <c r="AQ39" s="71">
        <v>90000</v>
      </c>
      <c r="AR39" s="71"/>
      <c r="AS39" s="71"/>
      <c r="AT39" s="71"/>
      <c r="AU39" s="71"/>
      <c r="AV39" s="71"/>
      <c r="AW39" s="71">
        <v>90000</v>
      </c>
      <c r="AX39" s="71"/>
      <c r="AY39" s="71"/>
      <c r="AZ39" s="71"/>
      <c r="BA39" s="71"/>
      <c r="BB39" s="71"/>
      <c r="BC39" s="83">
        <f>IF(BI39 = -1,(IF(AW39=0,0,AQ39/AW39)),(IF(AQ39=0,0,AW39/AQ39)))</f>
        <v>1</v>
      </c>
      <c r="BD39" s="83"/>
      <c r="BE39" s="83"/>
      <c r="BF39" s="83"/>
      <c r="BG39" s="83"/>
      <c r="BH39" s="83"/>
      <c r="BI39" s="45">
        <v>0</v>
      </c>
    </row>
    <row r="40" spans="1:61" ht="25.5" customHeight="1" x14ac:dyDescent="0.2">
      <c r="A40" s="67"/>
      <c r="B40" s="67"/>
      <c r="C40" s="107" t="s">
        <v>81</v>
      </c>
      <c r="D40" s="110"/>
      <c r="E40" s="110"/>
      <c r="F40" s="110"/>
      <c r="G40" s="110"/>
      <c r="H40" s="110"/>
      <c r="I40" s="110"/>
      <c r="J40" s="110"/>
      <c r="K40" s="110"/>
      <c r="L40" s="110"/>
      <c r="M40" s="110"/>
      <c r="N40" s="110"/>
      <c r="O40" s="110"/>
      <c r="P40" s="110"/>
      <c r="Q40" s="110"/>
      <c r="R40" s="110"/>
      <c r="S40" s="110"/>
      <c r="T40" s="110"/>
      <c r="U40" s="110"/>
      <c r="V40" s="110"/>
      <c r="W40" s="110"/>
      <c r="X40" s="111"/>
      <c r="Y40" s="71">
        <v>4250</v>
      </c>
      <c r="Z40" s="71"/>
      <c r="AA40" s="71"/>
      <c r="AB40" s="71"/>
      <c r="AC40" s="71"/>
      <c r="AD40" s="71"/>
      <c r="AE40" s="71">
        <v>4250</v>
      </c>
      <c r="AF40" s="71"/>
      <c r="AG40" s="71"/>
      <c r="AH40" s="71"/>
      <c r="AI40" s="71"/>
      <c r="AJ40" s="71"/>
      <c r="AK40" s="83">
        <f>IF(BI40 = -1, (IF(AE40=0,0,Y40/AE40)),(IF(Y40=0,0,AE40/Y40)))</f>
        <v>1</v>
      </c>
      <c r="AL40" s="83"/>
      <c r="AM40" s="83"/>
      <c r="AN40" s="83"/>
      <c r="AO40" s="83"/>
      <c r="AP40" s="83"/>
      <c r="AQ40" s="71">
        <v>4250</v>
      </c>
      <c r="AR40" s="71"/>
      <c r="AS40" s="71"/>
      <c r="AT40" s="71"/>
      <c r="AU40" s="71"/>
      <c r="AV40" s="71"/>
      <c r="AW40" s="71">
        <v>4250</v>
      </c>
      <c r="AX40" s="71"/>
      <c r="AY40" s="71"/>
      <c r="AZ40" s="71"/>
      <c r="BA40" s="71"/>
      <c r="BB40" s="71"/>
      <c r="BC40" s="83">
        <f>IF(BI40 = -1,(IF(AW40=0,0,AQ40/AW40)),(IF(AQ40=0,0,AW40/AQ40)))</f>
        <v>1</v>
      </c>
      <c r="BD40" s="83"/>
      <c r="BE40" s="83"/>
      <c r="BF40" s="83"/>
      <c r="BG40" s="83"/>
      <c r="BH40" s="83"/>
      <c r="BI40" s="45">
        <v>0</v>
      </c>
    </row>
    <row r="41" spans="1:61" ht="51" customHeight="1" x14ac:dyDescent="0.2">
      <c r="A41" s="67"/>
      <c r="B41" s="67"/>
      <c r="C41" s="107" t="s">
        <v>82</v>
      </c>
      <c r="D41" s="110"/>
      <c r="E41" s="110"/>
      <c r="F41" s="110"/>
      <c r="G41" s="110"/>
      <c r="H41" s="110"/>
      <c r="I41" s="110"/>
      <c r="J41" s="110"/>
      <c r="K41" s="110"/>
      <c r="L41" s="110"/>
      <c r="M41" s="110"/>
      <c r="N41" s="110"/>
      <c r="O41" s="110"/>
      <c r="P41" s="110"/>
      <c r="Q41" s="110"/>
      <c r="R41" s="110"/>
      <c r="S41" s="110"/>
      <c r="T41" s="110"/>
      <c r="U41" s="110"/>
      <c r="V41" s="110"/>
      <c r="W41" s="110"/>
      <c r="X41" s="111"/>
      <c r="Y41" s="71">
        <v>0</v>
      </c>
      <c r="Z41" s="71"/>
      <c r="AA41" s="71"/>
      <c r="AB41" s="71"/>
      <c r="AC41" s="71"/>
      <c r="AD41" s="71"/>
      <c r="AE41" s="71">
        <v>0</v>
      </c>
      <c r="AF41" s="71"/>
      <c r="AG41" s="71"/>
      <c r="AH41" s="71"/>
      <c r="AI41" s="71"/>
      <c r="AJ41" s="71"/>
      <c r="AK41" s="83">
        <f>IF(BI41 = -1, (IF(AE41=0,0,Y41/AE41)),(IF(Y41=0,0,AE41/Y41)))</f>
        <v>0</v>
      </c>
      <c r="AL41" s="83"/>
      <c r="AM41" s="83"/>
      <c r="AN41" s="83"/>
      <c r="AO41" s="83"/>
      <c r="AP41" s="83"/>
      <c r="AQ41" s="71">
        <v>89707.78</v>
      </c>
      <c r="AR41" s="71"/>
      <c r="AS41" s="71"/>
      <c r="AT41" s="71"/>
      <c r="AU41" s="71"/>
      <c r="AV41" s="71"/>
      <c r="AW41" s="71">
        <v>89707</v>
      </c>
      <c r="AX41" s="71"/>
      <c r="AY41" s="71"/>
      <c r="AZ41" s="71"/>
      <c r="BA41" s="71"/>
      <c r="BB41" s="71"/>
      <c r="BC41" s="83">
        <f>IF(BI41 = -1,(IF(AW41=0,0,AQ41/AW41)),(IF(AQ41=0,0,AW41/AQ41)))</f>
        <v>0.99999130510196554</v>
      </c>
      <c r="BD41" s="83"/>
      <c r="BE41" s="83"/>
      <c r="BF41" s="83"/>
      <c r="BG41" s="83"/>
      <c r="BH41" s="83"/>
      <c r="BI41" s="45">
        <v>0</v>
      </c>
    </row>
    <row r="42" spans="1:61" ht="25.5" customHeight="1" x14ac:dyDescent="0.2">
      <c r="A42" s="67"/>
      <c r="B42" s="67"/>
      <c r="C42" s="107" t="s">
        <v>83</v>
      </c>
      <c r="D42" s="110"/>
      <c r="E42" s="110"/>
      <c r="F42" s="110"/>
      <c r="G42" s="110"/>
      <c r="H42" s="110"/>
      <c r="I42" s="110"/>
      <c r="J42" s="110"/>
      <c r="K42" s="110"/>
      <c r="L42" s="110"/>
      <c r="M42" s="110"/>
      <c r="N42" s="110"/>
      <c r="O42" s="110"/>
      <c r="P42" s="110"/>
      <c r="Q42" s="110"/>
      <c r="R42" s="110"/>
      <c r="S42" s="110"/>
      <c r="T42" s="110"/>
      <c r="U42" s="110"/>
      <c r="V42" s="110"/>
      <c r="W42" s="110"/>
      <c r="X42" s="111"/>
      <c r="Y42" s="71">
        <v>0</v>
      </c>
      <c r="Z42" s="71"/>
      <c r="AA42" s="71"/>
      <c r="AB42" s="71"/>
      <c r="AC42" s="71"/>
      <c r="AD42" s="71"/>
      <c r="AE42" s="71">
        <v>0</v>
      </c>
      <c r="AF42" s="71"/>
      <c r="AG42" s="71"/>
      <c r="AH42" s="71"/>
      <c r="AI42" s="71"/>
      <c r="AJ42" s="71"/>
      <c r="AK42" s="83">
        <f>IF(BI42 = -1, (IF(AE42=0,0,Y42/AE42)),(IF(Y42=0,0,AE42/Y42)))</f>
        <v>0</v>
      </c>
      <c r="AL42" s="83"/>
      <c r="AM42" s="83"/>
      <c r="AN42" s="83"/>
      <c r="AO42" s="83"/>
      <c r="AP42" s="83"/>
      <c r="AQ42" s="71">
        <v>232.94</v>
      </c>
      <c r="AR42" s="71"/>
      <c r="AS42" s="71"/>
      <c r="AT42" s="71"/>
      <c r="AU42" s="71"/>
      <c r="AV42" s="71"/>
      <c r="AW42" s="71">
        <v>232.94</v>
      </c>
      <c r="AX42" s="71"/>
      <c r="AY42" s="71"/>
      <c r="AZ42" s="71"/>
      <c r="BA42" s="71"/>
      <c r="BB42" s="71"/>
      <c r="BC42" s="83">
        <f>IF(BI42 = -1,(IF(AW42=0,0,AQ42/AW42)),(IF(AQ42=0,0,AW42/AQ42)))</f>
        <v>1</v>
      </c>
      <c r="BD42" s="83"/>
      <c r="BE42" s="83"/>
      <c r="BF42" s="83"/>
      <c r="BG42" s="83"/>
      <c r="BH42" s="83"/>
      <c r="BI42" s="45">
        <v>0</v>
      </c>
    </row>
    <row r="43" spans="1:61" ht="25.5" customHeight="1" x14ac:dyDescent="0.2">
      <c r="A43" s="67"/>
      <c r="B43" s="67"/>
      <c r="C43" s="107" t="s">
        <v>84</v>
      </c>
      <c r="D43" s="110"/>
      <c r="E43" s="110"/>
      <c r="F43" s="110"/>
      <c r="G43" s="110"/>
      <c r="H43" s="110"/>
      <c r="I43" s="110"/>
      <c r="J43" s="110"/>
      <c r="K43" s="110"/>
      <c r="L43" s="110"/>
      <c r="M43" s="110"/>
      <c r="N43" s="110"/>
      <c r="O43" s="110"/>
      <c r="P43" s="110"/>
      <c r="Q43" s="110"/>
      <c r="R43" s="110"/>
      <c r="S43" s="110"/>
      <c r="T43" s="110"/>
      <c r="U43" s="110"/>
      <c r="V43" s="110"/>
      <c r="W43" s="110"/>
      <c r="X43" s="111"/>
      <c r="Y43" s="71">
        <v>0</v>
      </c>
      <c r="Z43" s="71"/>
      <c r="AA43" s="71"/>
      <c r="AB43" s="71"/>
      <c r="AC43" s="71"/>
      <c r="AD43" s="71"/>
      <c r="AE43" s="71">
        <v>0</v>
      </c>
      <c r="AF43" s="71"/>
      <c r="AG43" s="71"/>
      <c r="AH43" s="71"/>
      <c r="AI43" s="71"/>
      <c r="AJ43" s="71"/>
      <c r="AK43" s="83">
        <f>IF(BI43 = -1, (IF(AE43=0,0,Y43/AE43)),(IF(Y43=0,0,AE43/Y43)))</f>
        <v>0</v>
      </c>
      <c r="AL43" s="83"/>
      <c r="AM43" s="83"/>
      <c r="AN43" s="83"/>
      <c r="AO43" s="83"/>
      <c r="AP43" s="83"/>
      <c r="AQ43" s="71">
        <v>239825</v>
      </c>
      <c r="AR43" s="71"/>
      <c r="AS43" s="71"/>
      <c r="AT43" s="71"/>
      <c r="AU43" s="71"/>
      <c r="AV43" s="71"/>
      <c r="AW43" s="71">
        <v>239825</v>
      </c>
      <c r="AX43" s="71"/>
      <c r="AY43" s="71"/>
      <c r="AZ43" s="71"/>
      <c r="BA43" s="71"/>
      <c r="BB43" s="71"/>
      <c r="BC43" s="83">
        <f>IF(BI43 = -1,(IF(AW43=0,0,AQ43/AW43)),(IF(AQ43=0,0,AW43/AQ43)))</f>
        <v>1</v>
      </c>
      <c r="BD43" s="83"/>
      <c r="BE43" s="83"/>
      <c r="BF43" s="83"/>
      <c r="BG43" s="83"/>
      <c r="BH43" s="83"/>
      <c r="BI43" s="45">
        <v>0</v>
      </c>
    </row>
    <row r="44" spans="1:61" ht="25.5" customHeight="1" x14ac:dyDescent="0.2">
      <c r="A44" s="67"/>
      <c r="B44" s="67"/>
      <c r="C44" s="107" t="s">
        <v>85</v>
      </c>
      <c r="D44" s="110"/>
      <c r="E44" s="110"/>
      <c r="F44" s="110"/>
      <c r="G44" s="110"/>
      <c r="H44" s="110"/>
      <c r="I44" s="110"/>
      <c r="J44" s="110"/>
      <c r="K44" s="110"/>
      <c r="L44" s="110"/>
      <c r="M44" s="110"/>
      <c r="N44" s="110"/>
      <c r="O44" s="110"/>
      <c r="P44" s="110"/>
      <c r="Q44" s="110"/>
      <c r="R44" s="110"/>
      <c r="S44" s="110"/>
      <c r="T44" s="110"/>
      <c r="U44" s="110"/>
      <c r="V44" s="110"/>
      <c r="W44" s="110"/>
      <c r="X44" s="111"/>
      <c r="Y44" s="71">
        <v>0</v>
      </c>
      <c r="Z44" s="71"/>
      <c r="AA44" s="71"/>
      <c r="AB44" s="71"/>
      <c r="AC44" s="71"/>
      <c r="AD44" s="71"/>
      <c r="AE44" s="71">
        <v>0</v>
      </c>
      <c r="AF44" s="71"/>
      <c r="AG44" s="71"/>
      <c r="AH44" s="71"/>
      <c r="AI44" s="71"/>
      <c r="AJ44" s="71"/>
      <c r="AK44" s="83">
        <f>IF(BI44 = -1, (IF(AE44=0,0,Y44/AE44)),(IF(Y44=0,0,AE44/Y44)))</f>
        <v>0</v>
      </c>
      <c r="AL44" s="83"/>
      <c r="AM44" s="83"/>
      <c r="AN44" s="83"/>
      <c r="AO44" s="83"/>
      <c r="AP44" s="83"/>
      <c r="AQ44" s="71">
        <v>98000</v>
      </c>
      <c r="AR44" s="71"/>
      <c r="AS44" s="71"/>
      <c r="AT44" s="71"/>
      <c r="AU44" s="71"/>
      <c r="AV44" s="71"/>
      <c r="AW44" s="71">
        <v>98000</v>
      </c>
      <c r="AX44" s="71"/>
      <c r="AY44" s="71"/>
      <c r="AZ44" s="71"/>
      <c r="BA44" s="71"/>
      <c r="BB44" s="71"/>
      <c r="BC44" s="83">
        <f>IF(BI44 = -1,(IF(AW44=0,0,AQ44/AW44)),(IF(AQ44=0,0,AW44/AQ44)))</f>
        <v>1</v>
      </c>
      <c r="BD44" s="83"/>
      <c r="BE44" s="83"/>
      <c r="BF44" s="83"/>
      <c r="BG44" s="83"/>
      <c r="BH44" s="83"/>
      <c r="BI44" s="45">
        <v>0</v>
      </c>
    </row>
    <row r="45" spans="1:61" ht="15" customHeight="1" x14ac:dyDescent="0.2">
      <c r="A45" s="67"/>
      <c r="B45" s="67"/>
      <c r="C45" s="107" t="s">
        <v>86</v>
      </c>
      <c r="D45" s="110"/>
      <c r="E45" s="110"/>
      <c r="F45" s="110"/>
      <c r="G45" s="110"/>
      <c r="H45" s="110"/>
      <c r="I45" s="110"/>
      <c r="J45" s="110"/>
      <c r="K45" s="110"/>
      <c r="L45" s="110"/>
      <c r="M45" s="110"/>
      <c r="N45" s="110"/>
      <c r="O45" s="110"/>
      <c r="P45" s="110"/>
      <c r="Q45" s="110"/>
      <c r="R45" s="110"/>
      <c r="S45" s="110"/>
      <c r="T45" s="110"/>
      <c r="U45" s="110"/>
      <c r="V45" s="110"/>
      <c r="W45" s="110"/>
      <c r="X45" s="111"/>
      <c r="Y45" s="71">
        <v>0</v>
      </c>
      <c r="Z45" s="71"/>
      <c r="AA45" s="71"/>
      <c r="AB45" s="71"/>
      <c r="AC45" s="71"/>
      <c r="AD45" s="71"/>
      <c r="AE45" s="71">
        <v>0</v>
      </c>
      <c r="AF45" s="71"/>
      <c r="AG45" s="71"/>
      <c r="AH45" s="71"/>
      <c r="AI45" s="71"/>
      <c r="AJ45" s="71"/>
      <c r="AK45" s="83">
        <f>IF(BI45 = -1, (IF(AE45=0,0,Y45/AE45)),(IF(Y45=0,0,AE45/Y45)))</f>
        <v>0</v>
      </c>
      <c r="AL45" s="83"/>
      <c r="AM45" s="83"/>
      <c r="AN45" s="83"/>
      <c r="AO45" s="83"/>
      <c r="AP45" s="83"/>
      <c r="AQ45" s="71">
        <v>875300</v>
      </c>
      <c r="AR45" s="71"/>
      <c r="AS45" s="71"/>
      <c r="AT45" s="71"/>
      <c r="AU45" s="71"/>
      <c r="AV45" s="71"/>
      <c r="AW45" s="71">
        <v>875300</v>
      </c>
      <c r="AX45" s="71"/>
      <c r="AY45" s="71"/>
      <c r="AZ45" s="71"/>
      <c r="BA45" s="71"/>
      <c r="BB45" s="71"/>
      <c r="BC45" s="83">
        <f>IF(BI45 = -1,(IF(AW45=0,0,AQ45/AW45)),(IF(AQ45=0,0,AW45/AQ45)))</f>
        <v>1</v>
      </c>
      <c r="BD45" s="83"/>
      <c r="BE45" s="83"/>
      <c r="BF45" s="83"/>
      <c r="BG45" s="83"/>
      <c r="BH45" s="83"/>
      <c r="BI45" s="45">
        <v>0</v>
      </c>
    </row>
    <row r="46" spans="1:61" ht="38.25" customHeight="1" x14ac:dyDescent="0.2">
      <c r="A46" s="67"/>
      <c r="B46" s="67"/>
      <c r="C46" s="107" t="s">
        <v>87</v>
      </c>
      <c r="D46" s="110"/>
      <c r="E46" s="110"/>
      <c r="F46" s="110"/>
      <c r="G46" s="110"/>
      <c r="H46" s="110"/>
      <c r="I46" s="110"/>
      <c r="J46" s="110"/>
      <c r="K46" s="110"/>
      <c r="L46" s="110"/>
      <c r="M46" s="110"/>
      <c r="N46" s="110"/>
      <c r="O46" s="110"/>
      <c r="P46" s="110"/>
      <c r="Q46" s="110"/>
      <c r="R46" s="110"/>
      <c r="S46" s="110"/>
      <c r="T46" s="110"/>
      <c r="U46" s="110"/>
      <c r="V46" s="110"/>
      <c r="W46" s="110"/>
      <c r="X46" s="111"/>
      <c r="Y46" s="71">
        <v>0</v>
      </c>
      <c r="Z46" s="71"/>
      <c r="AA46" s="71"/>
      <c r="AB46" s="71"/>
      <c r="AC46" s="71"/>
      <c r="AD46" s="71"/>
      <c r="AE46" s="71">
        <v>0</v>
      </c>
      <c r="AF46" s="71"/>
      <c r="AG46" s="71"/>
      <c r="AH46" s="71"/>
      <c r="AI46" s="71"/>
      <c r="AJ46" s="71"/>
      <c r="AK46" s="83">
        <f>IF(BI46 = -1, (IF(AE46=0,0,Y46/AE46)),(IF(Y46=0,0,AE46/Y46)))</f>
        <v>0</v>
      </c>
      <c r="AL46" s="83"/>
      <c r="AM46" s="83"/>
      <c r="AN46" s="83"/>
      <c r="AO46" s="83"/>
      <c r="AP46" s="83"/>
      <c r="AQ46" s="71">
        <v>211512</v>
      </c>
      <c r="AR46" s="71"/>
      <c r="AS46" s="71"/>
      <c r="AT46" s="71"/>
      <c r="AU46" s="71"/>
      <c r="AV46" s="71"/>
      <c r="AW46" s="71">
        <v>211512</v>
      </c>
      <c r="AX46" s="71"/>
      <c r="AY46" s="71"/>
      <c r="AZ46" s="71"/>
      <c r="BA46" s="71"/>
      <c r="BB46" s="71"/>
      <c r="BC46" s="83">
        <f>IF(BI46 = -1,(IF(AW46=0,0,AQ46/AW46)),(IF(AQ46=0,0,AW46/AQ46)))</f>
        <v>1</v>
      </c>
      <c r="BD46" s="83"/>
      <c r="BE46" s="83"/>
      <c r="BF46" s="83"/>
      <c r="BG46" s="83"/>
      <c r="BH46" s="83"/>
      <c r="BI46" s="45">
        <v>0</v>
      </c>
    </row>
    <row r="47" spans="1:61" ht="25.5" customHeight="1" x14ac:dyDescent="0.2">
      <c r="A47" s="67"/>
      <c r="B47" s="67"/>
      <c r="C47" s="107" t="s">
        <v>88</v>
      </c>
      <c r="D47" s="110"/>
      <c r="E47" s="110"/>
      <c r="F47" s="110"/>
      <c r="G47" s="110"/>
      <c r="H47" s="110"/>
      <c r="I47" s="110"/>
      <c r="J47" s="110"/>
      <c r="K47" s="110"/>
      <c r="L47" s="110"/>
      <c r="M47" s="110"/>
      <c r="N47" s="110"/>
      <c r="O47" s="110"/>
      <c r="P47" s="110"/>
      <c r="Q47" s="110"/>
      <c r="R47" s="110"/>
      <c r="S47" s="110"/>
      <c r="T47" s="110"/>
      <c r="U47" s="110"/>
      <c r="V47" s="110"/>
      <c r="W47" s="110"/>
      <c r="X47" s="111"/>
      <c r="Y47" s="71">
        <v>0</v>
      </c>
      <c r="Z47" s="71"/>
      <c r="AA47" s="71"/>
      <c r="AB47" s="71"/>
      <c r="AC47" s="71"/>
      <c r="AD47" s="71"/>
      <c r="AE47" s="71">
        <v>0</v>
      </c>
      <c r="AF47" s="71"/>
      <c r="AG47" s="71"/>
      <c r="AH47" s="71"/>
      <c r="AI47" s="71"/>
      <c r="AJ47" s="71"/>
      <c r="AK47" s="83">
        <f>IF(BI47 = -1, (IF(AE47=0,0,Y47/AE47)),(IF(Y47=0,0,AE47/Y47)))</f>
        <v>0</v>
      </c>
      <c r="AL47" s="83"/>
      <c r="AM47" s="83"/>
      <c r="AN47" s="83"/>
      <c r="AO47" s="83"/>
      <c r="AP47" s="83"/>
      <c r="AQ47" s="71">
        <v>523135</v>
      </c>
      <c r="AR47" s="71"/>
      <c r="AS47" s="71"/>
      <c r="AT47" s="71"/>
      <c r="AU47" s="71"/>
      <c r="AV47" s="71"/>
      <c r="AW47" s="71">
        <v>523135</v>
      </c>
      <c r="AX47" s="71"/>
      <c r="AY47" s="71"/>
      <c r="AZ47" s="71"/>
      <c r="BA47" s="71"/>
      <c r="BB47" s="71"/>
      <c r="BC47" s="83">
        <f>IF(BI47 = -1,(IF(AW47=0,0,AQ47/AW47)),(IF(AQ47=0,0,AW47/AQ47)))</f>
        <v>1</v>
      </c>
      <c r="BD47" s="83"/>
      <c r="BE47" s="83"/>
      <c r="BF47" s="83"/>
      <c r="BG47" s="83"/>
      <c r="BH47" s="83"/>
      <c r="BI47" s="45">
        <v>0</v>
      </c>
    </row>
    <row r="48" spans="1:61" ht="38.25" customHeight="1" x14ac:dyDescent="0.2">
      <c r="A48" s="67"/>
      <c r="B48" s="67"/>
      <c r="C48" s="107" t="s">
        <v>89</v>
      </c>
      <c r="D48" s="110"/>
      <c r="E48" s="110"/>
      <c r="F48" s="110"/>
      <c r="G48" s="110"/>
      <c r="H48" s="110"/>
      <c r="I48" s="110"/>
      <c r="J48" s="110"/>
      <c r="K48" s="110"/>
      <c r="L48" s="110"/>
      <c r="M48" s="110"/>
      <c r="N48" s="110"/>
      <c r="O48" s="110"/>
      <c r="P48" s="110"/>
      <c r="Q48" s="110"/>
      <c r="R48" s="110"/>
      <c r="S48" s="110"/>
      <c r="T48" s="110"/>
      <c r="U48" s="110"/>
      <c r="V48" s="110"/>
      <c r="W48" s="110"/>
      <c r="X48" s="111"/>
      <c r="Y48" s="71">
        <v>0</v>
      </c>
      <c r="Z48" s="71"/>
      <c r="AA48" s="71"/>
      <c r="AB48" s="71"/>
      <c r="AC48" s="71"/>
      <c r="AD48" s="71"/>
      <c r="AE48" s="71">
        <v>0</v>
      </c>
      <c r="AF48" s="71"/>
      <c r="AG48" s="71"/>
      <c r="AH48" s="71"/>
      <c r="AI48" s="71"/>
      <c r="AJ48" s="71"/>
      <c r="AK48" s="83">
        <f>IF(BI48 = -1, (IF(AE48=0,0,Y48/AE48)),(IF(Y48=0,0,AE48/Y48)))</f>
        <v>0</v>
      </c>
      <c r="AL48" s="83"/>
      <c r="AM48" s="83"/>
      <c r="AN48" s="83"/>
      <c r="AO48" s="83"/>
      <c r="AP48" s="83"/>
      <c r="AQ48" s="71">
        <v>274067</v>
      </c>
      <c r="AR48" s="71"/>
      <c r="AS48" s="71"/>
      <c r="AT48" s="71"/>
      <c r="AU48" s="71"/>
      <c r="AV48" s="71"/>
      <c r="AW48" s="71">
        <v>274067</v>
      </c>
      <c r="AX48" s="71"/>
      <c r="AY48" s="71"/>
      <c r="AZ48" s="71"/>
      <c r="BA48" s="71"/>
      <c r="BB48" s="71"/>
      <c r="BC48" s="83">
        <f>IF(BI48 = -1,(IF(AW48=0,0,AQ48/AW48)),(IF(AQ48=0,0,AW48/AQ48)))</f>
        <v>1</v>
      </c>
      <c r="BD48" s="83"/>
      <c r="BE48" s="83"/>
      <c r="BF48" s="83"/>
      <c r="BG48" s="83"/>
      <c r="BH48" s="83"/>
      <c r="BI48" s="45">
        <v>0</v>
      </c>
    </row>
    <row r="49" spans="1:61" ht="15" customHeight="1" x14ac:dyDescent="0.2">
      <c r="A49" s="67"/>
      <c r="B49" s="67"/>
      <c r="C49" s="107" t="s">
        <v>90</v>
      </c>
      <c r="D49" s="110"/>
      <c r="E49" s="110"/>
      <c r="F49" s="110"/>
      <c r="G49" s="110"/>
      <c r="H49" s="110"/>
      <c r="I49" s="110"/>
      <c r="J49" s="110"/>
      <c r="K49" s="110"/>
      <c r="L49" s="110"/>
      <c r="M49" s="110"/>
      <c r="N49" s="110"/>
      <c r="O49" s="110"/>
      <c r="P49" s="110"/>
      <c r="Q49" s="110"/>
      <c r="R49" s="110"/>
      <c r="S49" s="110"/>
      <c r="T49" s="110"/>
      <c r="U49" s="110"/>
      <c r="V49" s="110"/>
      <c r="W49" s="110"/>
      <c r="X49" s="111"/>
      <c r="Y49" s="71">
        <v>0</v>
      </c>
      <c r="Z49" s="71"/>
      <c r="AA49" s="71"/>
      <c r="AB49" s="71"/>
      <c r="AC49" s="71"/>
      <c r="AD49" s="71"/>
      <c r="AE49" s="71">
        <v>0</v>
      </c>
      <c r="AF49" s="71"/>
      <c r="AG49" s="71"/>
      <c r="AH49" s="71"/>
      <c r="AI49" s="71"/>
      <c r="AJ49" s="71"/>
      <c r="AK49" s="83">
        <f>IF(BI49 = -1, (IF(AE49=0,0,Y49/AE49)),(IF(Y49=0,0,AE49/Y49)))</f>
        <v>0</v>
      </c>
      <c r="AL49" s="83"/>
      <c r="AM49" s="83"/>
      <c r="AN49" s="83"/>
      <c r="AO49" s="83"/>
      <c r="AP49" s="83"/>
      <c r="AQ49" s="71">
        <v>342725</v>
      </c>
      <c r="AR49" s="71"/>
      <c r="AS49" s="71"/>
      <c r="AT49" s="71"/>
      <c r="AU49" s="71"/>
      <c r="AV49" s="71"/>
      <c r="AW49" s="71">
        <v>342725</v>
      </c>
      <c r="AX49" s="71"/>
      <c r="AY49" s="71"/>
      <c r="AZ49" s="71"/>
      <c r="BA49" s="71"/>
      <c r="BB49" s="71"/>
      <c r="BC49" s="83">
        <f>IF(BI49 = -1,(IF(AW49=0,0,AQ49/AW49)),(IF(AQ49=0,0,AW49/AQ49)))</f>
        <v>1</v>
      </c>
      <c r="BD49" s="83"/>
      <c r="BE49" s="83"/>
      <c r="BF49" s="83"/>
      <c r="BG49" s="83"/>
      <c r="BH49" s="83"/>
      <c r="BI49" s="45">
        <v>0</v>
      </c>
    </row>
    <row r="50" spans="1:61" ht="15" customHeight="1" x14ac:dyDescent="0.2">
      <c r="A50" s="67"/>
      <c r="B50" s="67"/>
      <c r="C50" s="107" t="s">
        <v>91</v>
      </c>
      <c r="D50" s="110"/>
      <c r="E50" s="110"/>
      <c r="F50" s="110"/>
      <c r="G50" s="110"/>
      <c r="H50" s="110"/>
      <c r="I50" s="110"/>
      <c r="J50" s="110"/>
      <c r="K50" s="110"/>
      <c r="L50" s="110"/>
      <c r="M50" s="110"/>
      <c r="N50" s="110"/>
      <c r="O50" s="110"/>
      <c r="P50" s="110"/>
      <c r="Q50" s="110"/>
      <c r="R50" s="110"/>
      <c r="S50" s="110"/>
      <c r="T50" s="110"/>
      <c r="U50" s="110"/>
      <c r="V50" s="110"/>
      <c r="W50" s="110"/>
      <c r="X50" s="111"/>
      <c r="Y50" s="71">
        <v>0</v>
      </c>
      <c r="Z50" s="71"/>
      <c r="AA50" s="71"/>
      <c r="AB50" s="71"/>
      <c r="AC50" s="71"/>
      <c r="AD50" s="71"/>
      <c r="AE50" s="71">
        <v>0</v>
      </c>
      <c r="AF50" s="71"/>
      <c r="AG50" s="71"/>
      <c r="AH50" s="71"/>
      <c r="AI50" s="71"/>
      <c r="AJ50" s="71"/>
      <c r="AK50" s="83">
        <f>IF(BI50 = -1, (IF(AE50=0,0,Y50/AE50)),(IF(Y50=0,0,AE50/Y50)))</f>
        <v>0</v>
      </c>
      <c r="AL50" s="83"/>
      <c r="AM50" s="83"/>
      <c r="AN50" s="83"/>
      <c r="AO50" s="83"/>
      <c r="AP50" s="83"/>
      <c r="AQ50" s="71">
        <v>34241.5</v>
      </c>
      <c r="AR50" s="71"/>
      <c r="AS50" s="71"/>
      <c r="AT50" s="71"/>
      <c r="AU50" s="71"/>
      <c r="AV50" s="71"/>
      <c r="AW50" s="71">
        <v>34241.5</v>
      </c>
      <c r="AX50" s="71"/>
      <c r="AY50" s="71"/>
      <c r="AZ50" s="71"/>
      <c r="BA50" s="71"/>
      <c r="BB50" s="71"/>
      <c r="BC50" s="83">
        <f>IF(BI50 = -1,(IF(AW50=0,0,AQ50/AW50)),(IF(AQ50=0,0,AW50/AQ50)))</f>
        <v>1</v>
      </c>
      <c r="BD50" s="83"/>
      <c r="BE50" s="83"/>
      <c r="BF50" s="83"/>
      <c r="BG50" s="83"/>
      <c r="BH50" s="83"/>
      <c r="BI50" s="45">
        <v>0</v>
      </c>
    </row>
    <row r="51" spans="1:61" ht="25.5" customHeight="1" x14ac:dyDescent="0.2">
      <c r="A51" s="67"/>
      <c r="B51" s="67"/>
      <c r="C51" s="107" t="s">
        <v>92</v>
      </c>
      <c r="D51" s="110"/>
      <c r="E51" s="110"/>
      <c r="F51" s="110"/>
      <c r="G51" s="110"/>
      <c r="H51" s="110"/>
      <c r="I51" s="110"/>
      <c r="J51" s="110"/>
      <c r="K51" s="110"/>
      <c r="L51" s="110"/>
      <c r="M51" s="110"/>
      <c r="N51" s="110"/>
      <c r="O51" s="110"/>
      <c r="P51" s="110"/>
      <c r="Q51" s="110"/>
      <c r="R51" s="110"/>
      <c r="S51" s="110"/>
      <c r="T51" s="110"/>
      <c r="U51" s="110"/>
      <c r="V51" s="110"/>
      <c r="W51" s="110"/>
      <c r="X51" s="111"/>
      <c r="Y51" s="71">
        <v>394510</v>
      </c>
      <c r="Z51" s="71"/>
      <c r="AA51" s="71"/>
      <c r="AB51" s="71"/>
      <c r="AC51" s="71"/>
      <c r="AD51" s="71"/>
      <c r="AE51" s="71">
        <v>394510</v>
      </c>
      <c r="AF51" s="71"/>
      <c r="AG51" s="71"/>
      <c r="AH51" s="71"/>
      <c r="AI51" s="71"/>
      <c r="AJ51" s="71"/>
      <c r="AK51" s="83">
        <f>IF(BI51 = -1, (IF(AE51=0,0,Y51/AE51)),(IF(Y51=0,0,AE51/Y51)))</f>
        <v>1</v>
      </c>
      <c r="AL51" s="83"/>
      <c r="AM51" s="83"/>
      <c r="AN51" s="83"/>
      <c r="AO51" s="83"/>
      <c r="AP51" s="83"/>
      <c r="AQ51" s="71">
        <v>1082644.8</v>
      </c>
      <c r="AR51" s="71"/>
      <c r="AS51" s="71"/>
      <c r="AT51" s="71"/>
      <c r="AU51" s="71"/>
      <c r="AV51" s="71"/>
      <c r="AW51" s="71">
        <v>1082644.8</v>
      </c>
      <c r="AX51" s="71"/>
      <c r="AY51" s="71"/>
      <c r="AZ51" s="71"/>
      <c r="BA51" s="71"/>
      <c r="BB51" s="71"/>
      <c r="BC51" s="83">
        <f>IF(BI51 = -1,(IF(AW51=0,0,AQ51/AW51)),(IF(AQ51=0,0,AW51/AQ51)))</f>
        <v>1</v>
      </c>
      <c r="BD51" s="83"/>
      <c r="BE51" s="83"/>
      <c r="BF51" s="83"/>
      <c r="BG51" s="83"/>
      <c r="BH51" s="83"/>
      <c r="BI51" s="45">
        <v>0</v>
      </c>
    </row>
    <row r="52" spans="1:61" ht="15" customHeight="1" x14ac:dyDescent="0.2">
      <c r="A52" s="67"/>
      <c r="B52" s="67"/>
      <c r="C52" s="107" t="s">
        <v>93</v>
      </c>
      <c r="D52" s="110"/>
      <c r="E52" s="110"/>
      <c r="F52" s="110"/>
      <c r="G52" s="110"/>
      <c r="H52" s="110"/>
      <c r="I52" s="110"/>
      <c r="J52" s="110"/>
      <c r="K52" s="110"/>
      <c r="L52" s="110"/>
      <c r="M52" s="110"/>
      <c r="N52" s="110"/>
      <c r="O52" s="110"/>
      <c r="P52" s="110"/>
      <c r="Q52" s="110"/>
      <c r="R52" s="110"/>
      <c r="S52" s="110"/>
      <c r="T52" s="110"/>
      <c r="U52" s="110"/>
      <c r="V52" s="110"/>
      <c r="W52" s="110"/>
      <c r="X52" s="111"/>
      <c r="Y52" s="71">
        <v>0</v>
      </c>
      <c r="Z52" s="71"/>
      <c r="AA52" s="71"/>
      <c r="AB52" s="71"/>
      <c r="AC52" s="71"/>
      <c r="AD52" s="71"/>
      <c r="AE52" s="71">
        <v>0</v>
      </c>
      <c r="AF52" s="71"/>
      <c r="AG52" s="71"/>
      <c r="AH52" s="71"/>
      <c r="AI52" s="71"/>
      <c r="AJ52" s="71"/>
      <c r="AK52" s="83">
        <f>IF(BI52 = -1, (IF(AE52=0,0,Y52/AE52)),(IF(Y52=0,0,AE52/Y52)))</f>
        <v>0</v>
      </c>
      <c r="AL52" s="83"/>
      <c r="AM52" s="83"/>
      <c r="AN52" s="83"/>
      <c r="AO52" s="83"/>
      <c r="AP52" s="83"/>
      <c r="AQ52" s="71">
        <v>98700</v>
      </c>
      <c r="AR52" s="71"/>
      <c r="AS52" s="71"/>
      <c r="AT52" s="71"/>
      <c r="AU52" s="71"/>
      <c r="AV52" s="71"/>
      <c r="AW52" s="71">
        <v>98700</v>
      </c>
      <c r="AX52" s="71"/>
      <c r="AY52" s="71"/>
      <c r="AZ52" s="71"/>
      <c r="BA52" s="71"/>
      <c r="BB52" s="71"/>
      <c r="BC52" s="83">
        <f>IF(BI52 = -1,(IF(AW52=0,0,AQ52/AW52)),(IF(AQ52=0,0,AW52/AQ52)))</f>
        <v>1</v>
      </c>
      <c r="BD52" s="83"/>
      <c r="BE52" s="83"/>
      <c r="BF52" s="83"/>
      <c r="BG52" s="83"/>
      <c r="BH52" s="83"/>
      <c r="BI52" s="45">
        <v>0</v>
      </c>
    </row>
    <row r="53" spans="1:61" ht="25.5" customHeight="1" x14ac:dyDescent="0.2">
      <c r="A53" s="67"/>
      <c r="B53" s="67"/>
      <c r="C53" s="107" t="s">
        <v>94</v>
      </c>
      <c r="D53" s="110"/>
      <c r="E53" s="110"/>
      <c r="F53" s="110"/>
      <c r="G53" s="110"/>
      <c r="H53" s="110"/>
      <c r="I53" s="110"/>
      <c r="J53" s="110"/>
      <c r="K53" s="110"/>
      <c r="L53" s="110"/>
      <c r="M53" s="110"/>
      <c r="N53" s="110"/>
      <c r="O53" s="110"/>
      <c r="P53" s="110"/>
      <c r="Q53" s="110"/>
      <c r="R53" s="110"/>
      <c r="S53" s="110"/>
      <c r="T53" s="110"/>
      <c r="U53" s="110"/>
      <c r="V53" s="110"/>
      <c r="W53" s="110"/>
      <c r="X53" s="111"/>
      <c r="Y53" s="71">
        <v>21532</v>
      </c>
      <c r="Z53" s="71"/>
      <c r="AA53" s="71"/>
      <c r="AB53" s="71"/>
      <c r="AC53" s="71"/>
      <c r="AD53" s="71"/>
      <c r="AE53" s="71">
        <v>21532</v>
      </c>
      <c r="AF53" s="71"/>
      <c r="AG53" s="71"/>
      <c r="AH53" s="71"/>
      <c r="AI53" s="71"/>
      <c r="AJ53" s="71"/>
      <c r="AK53" s="83">
        <f>IF(BI53 = -1, (IF(AE53=0,0,Y53/AE53)),(IF(Y53=0,0,AE53/Y53)))</f>
        <v>1</v>
      </c>
      <c r="AL53" s="83"/>
      <c r="AM53" s="83"/>
      <c r="AN53" s="83"/>
      <c r="AO53" s="83"/>
      <c r="AP53" s="83"/>
      <c r="AQ53" s="71">
        <v>2659.18</v>
      </c>
      <c r="AR53" s="71"/>
      <c r="AS53" s="71"/>
      <c r="AT53" s="71"/>
      <c r="AU53" s="71"/>
      <c r="AV53" s="71"/>
      <c r="AW53" s="71">
        <v>2659.18</v>
      </c>
      <c r="AX53" s="71"/>
      <c r="AY53" s="71"/>
      <c r="AZ53" s="71"/>
      <c r="BA53" s="71"/>
      <c r="BB53" s="71"/>
      <c r="BC53" s="83">
        <f>IF(BI53 = -1,(IF(AW53=0,0,AQ53/AW53)),(IF(AQ53=0,0,AW53/AQ53)))</f>
        <v>1</v>
      </c>
      <c r="BD53" s="83"/>
      <c r="BE53" s="83"/>
      <c r="BF53" s="83"/>
      <c r="BG53" s="83"/>
      <c r="BH53" s="83"/>
      <c r="BI53" s="45">
        <v>0</v>
      </c>
    </row>
    <row r="54" spans="1:61" ht="38.25" customHeight="1" x14ac:dyDescent="0.2">
      <c r="A54" s="67"/>
      <c r="B54" s="67"/>
      <c r="C54" s="107" t="s">
        <v>95</v>
      </c>
      <c r="D54" s="110"/>
      <c r="E54" s="110"/>
      <c r="F54" s="110"/>
      <c r="G54" s="110"/>
      <c r="H54" s="110"/>
      <c r="I54" s="110"/>
      <c r="J54" s="110"/>
      <c r="K54" s="110"/>
      <c r="L54" s="110"/>
      <c r="M54" s="110"/>
      <c r="N54" s="110"/>
      <c r="O54" s="110"/>
      <c r="P54" s="110"/>
      <c r="Q54" s="110"/>
      <c r="R54" s="110"/>
      <c r="S54" s="110"/>
      <c r="T54" s="110"/>
      <c r="U54" s="110"/>
      <c r="V54" s="110"/>
      <c r="W54" s="110"/>
      <c r="X54" s="111"/>
      <c r="Y54" s="71">
        <v>44200</v>
      </c>
      <c r="Z54" s="71"/>
      <c r="AA54" s="71"/>
      <c r="AB54" s="71"/>
      <c r="AC54" s="71"/>
      <c r="AD54" s="71"/>
      <c r="AE54" s="71">
        <v>44200</v>
      </c>
      <c r="AF54" s="71"/>
      <c r="AG54" s="71"/>
      <c r="AH54" s="71"/>
      <c r="AI54" s="71"/>
      <c r="AJ54" s="71"/>
      <c r="AK54" s="83">
        <f>IF(BI54 = -1, (IF(AE54=0,0,Y54/AE54)),(IF(Y54=0,0,AE54/Y54)))</f>
        <v>1</v>
      </c>
      <c r="AL54" s="83"/>
      <c r="AM54" s="83"/>
      <c r="AN54" s="83"/>
      <c r="AO54" s="83"/>
      <c r="AP54" s="83"/>
      <c r="AQ54" s="71">
        <v>12700.72</v>
      </c>
      <c r="AR54" s="71"/>
      <c r="AS54" s="71"/>
      <c r="AT54" s="71"/>
      <c r="AU54" s="71"/>
      <c r="AV54" s="71"/>
      <c r="AW54" s="71">
        <v>12700.72</v>
      </c>
      <c r="AX54" s="71"/>
      <c r="AY54" s="71"/>
      <c r="AZ54" s="71"/>
      <c r="BA54" s="71"/>
      <c r="BB54" s="71"/>
      <c r="BC54" s="83">
        <f>IF(BI54 = -1,(IF(AW54=0,0,AQ54/AW54)),(IF(AQ54=0,0,AW54/AQ54)))</f>
        <v>1</v>
      </c>
      <c r="BD54" s="83"/>
      <c r="BE54" s="83"/>
      <c r="BF54" s="83"/>
      <c r="BG54" s="83"/>
      <c r="BH54" s="83"/>
      <c r="BI54" s="45">
        <v>0</v>
      </c>
    </row>
    <row r="55" spans="1:61" ht="15" customHeight="1" x14ac:dyDescent="0.2">
      <c r="A55" s="67"/>
      <c r="B55" s="67"/>
      <c r="C55" s="107" t="s">
        <v>96</v>
      </c>
      <c r="D55" s="110"/>
      <c r="E55" s="110"/>
      <c r="F55" s="110"/>
      <c r="G55" s="110"/>
      <c r="H55" s="110"/>
      <c r="I55" s="110"/>
      <c r="J55" s="110"/>
      <c r="K55" s="110"/>
      <c r="L55" s="110"/>
      <c r="M55" s="110"/>
      <c r="N55" s="110"/>
      <c r="O55" s="110"/>
      <c r="P55" s="110"/>
      <c r="Q55" s="110"/>
      <c r="R55" s="110"/>
      <c r="S55" s="110"/>
      <c r="T55" s="110"/>
      <c r="U55" s="110"/>
      <c r="V55" s="110"/>
      <c r="W55" s="110"/>
      <c r="X55" s="111"/>
      <c r="Y55" s="71">
        <v>767.08</v>
      </c>
      <c r="Z55" s="71"/>
      <c r="AA55" s="71"/>
      <c r="AB55" s="71"/>
      <c r="AC55" s="71"/>
      <c r="AD55" s="71"/>
      <c r="AE55" s="71">
        <v>767</v>
      </c>
      <c r="AF55" s="71"/>
      <c r="AG55" s="71"/>
      <c r="AH55" s="71"/>
      <c r="AI55" s="71"/>
      <c r="AJ55" s="71"/>
      <c r="AK55" s="83">
        <f>IF(BI55 = -1, (IF(AE55=0,0,Y55/AE55)),(IF(Y55=0,0,AE55/Y55)))</f>
        <v>0.99989570840068831</v>
      </c>
      <c r="AL55" s="83"/>
      <c r="AM55" s="83"/>
      <c r="AN55" s="83"/>
      <c r="AO55" s="83"/>
      <c r="AP55" s="83"/>
      <c r="AQ55" s="71">
        <v>3960.8</v>
      </c>
      <c r="AR55" s="71"/>
      <c r="AS55" s="71"/>
      <c r="AT55" s="71"/>
      <c r="AU55" s="71"/>
      <c r="AV55" s="71"/>
      <c r="AW55" s="71">
        <v>3960.8</v>
      </c>
      <c r="AX55" s="71"/>
      <c r="AY55" s="71"/>
      <c r="AZ55" s="71"/>
      <c r="BA55" s="71"/>
      <c r="BB55" s="71"/>
      <c r="BC55" s="83">
        <f>IF(BI55 = -1,(IF(AW55=0,0,AQ55/AW55)),(IF(AQ55=0,0,AW55/AQ55)))</f>
        <v>1</v>
      </c>
      <c r="BD55" s="83"/>
      <c r="BE55" s="83"/>
      <c r="BF55" s="83"/>
      <c r="BG55" s="83"/>
      <c r="BH55" s="83"/>
      <c r="BI55" s="45">
        <v>0</v>
      </c>
    </row>
    <row r="56" spans="1:61" ht="15" customHeight="1" x14ac:dyDescent="0.2">
      <c r="A56" s="67"/>
      <c r="B56" s="67"/>
      <c r="C56" s="107" t="s">
        <v>97</v>
      </c>
      <c r="D56" s="110"/>
      <c r="E56" s="110"/>
      <c r="F56" s="110"/>
      <c r="G56" s="110"/>
      <c r="H56" s="110"/>
      <c r="I56" s="110"/>
      <c r="J56" s="110"/>
      <c r="K56" s="110"/>
      <c r="L56" s="110"/>
      <c r="M56" s="110"/>
      <c r="N56" s="110"/>
      <c r="O56" s="110"/>
      <c r="P56" s="110"/>
      <c r="Q56" s="110"/>
      <c r="R56" s="110"/>
      <c r="S56" s="110"/>
      <c r="T56" s="110"/>
      <c r="U56" s="110"/>
      <c r="V56" s="110"/>
      <c r="W56" s="110"/>
      <c r="X56" s="111"/>
      <c r="Y56" s="71">
        <v>235000</v>
      </c>
      <c r="Z56" s="71"/>
      <c r="AA56" s="71"/>
      <c r="AB56" s="71"/>
      <c r="AC56" s="71"/>
      <c r="AD56" s="71"/>
      <c r="AE56" s="71">
        <v>234900</v>
      </c>
      <c r="AF56" s="71"/>
      <c r="AG56" s="71"/>
      <c r="AH56" s="71"/>
      <c r="AI56" s="71"/>
      <c r="AJ56" s="71"/>
      <c r="AK56" s="83">
        <f>IF(BI56 = -1, (IF(AE56=0,0,Y56/AE56)),(IF(Y56=0,0,AE56/Y56)))</f>
        <v>0.99957446808510642</v>
      </c>
      <c r="AL56" s="83"/>
      <c r="AM56" s="83"/>
      <c r="AN56" s="83"/>
      <c r="AO56" s="83"/>
      <c r="AP56" s="83"/>
      <c r="AQ56" s="71">
        <v>3330</v>
      </c>
      <c r="AR56" s="71"/>
      <c r="AS56" s="71"/>
      <c r="AT56" s="71"/>
      <c r="AU56" s="71"/>
      <c r="AV56" s="71"/>
      <c r="AW56" s="71">
        <v>3330</v>
      </c>
      <c r="AX56" s="71"/>
      <c r="AY56" s="71"/>
      <c r="AZ56" s="71"/>
      <c r="BA56" s="71"/>
      <c r="BB56" s="71"/>
      <c r="BC56" s="83">
        <f>IF(BI56 = -1,(IF(AW56=0,0,AQ56/AW56)),(IF(AQ56=0,0,AW56/AQ56)))</f>
        <v>1</v>
      </c>
      <c r="BD56" s="83"/>
      <c r="BE56" s="83"/>
      <c r="BF56" s="83"/>
      <c r="BG56" s="83"/>
      <c r="BH56" s="83"/>
      <c r="BI56" s="45">
        <v>0</v>
      </c>
    </row>
    <row r="57" spans="1:61" ht="15" customHeight="1" x14ac:dyDescent="0.2">
      <c r="A57" s="67"/>
      <c r="B57" s="67"/>
      <c r="C57" s="107" t="s">
        <v>98</v>
      </c>
      <c r="D57" s="110"/>
      <c r="E57" s="110"/>
      <c r="F57" s="110"/>
      <c r="G57" s="110"/>
      <c r="H57" s="110"/>
      <c r="I57" s="110"/>
      <c r="J57" s="110"/>
      <c r="K57" s="110"/>
      <c r="L57" s="110"/>
      <c r="M57" s="110"/>
      <c r="N57" s="110"/>
      <c r="O57" s="110"/>
      <c r="P57" s="110"/>
      <c r="Q57" s="110"/>
      <c r="R57" s="110"/>
      <c r="S57" s="110"/>
      <c r="T57" s="110"/>
      <c r="U57" s="110"/>
      <c r="V57" s="110"/>
      <c r="W57" s="110"/>
      <c r="X57" s="111"/>
      <c r="Y57" s="71">
        <v>0</v>
      </c>
      <c r="Z57" s="71"/>
      <c r="AA57" s="71"/>
      <c r="AB57" s="71"/>
      <c r="AC57" s="71"/>
      <c r="AD57" s="71"/>
      <c r="AE57" s="71">
        <v>0</v>
      </c>
      <c r="AF57" s="71"/>
      <c r="AG57" s="71"/>
      <c r="AH57" s="71"/>
      <c r="AI57" s="71"/>
      <c r="AJ57" s="71"/>
      <c r="AK57" s="83">
        <f>IF(BI57 = -1, (IF(AE57=0,0,Y57/AE57)),(IF(Y57=0,0,AE57/Y57)))</f>
        <v>0</v>
      </c>
      <c r="AL57" s="83"/>
      <c r="AM57" s="83"/>
      <c r="AN57" s="83"/>
      <c r="AO57" s="83"/>
      <c r="AP57" s="83"/>
      <c r="AQ57" s="71">
        <v>3426.73</v>
      </c>
      <c r="AR57" s="71"/>
      <c r="AS57" s="71"/>
      <c r="AT57" s="71"/>
      <c r="AU57" s="71"/>
      <c r="AV57" s="71"/>
      <c r="AW57" s="71">
        <v>3426.73</v>
      </c>
      <c r="AX57" s="71"/>
      <c r="AY57" s="71"/>
      <c r="AZ57" s="71"/>
      <c r="BA57" s="71"/>
      <c r="BB57" s="71"/>
      <c r="BC57" s="83">
        <f>IF(BI57 = -1,(IF(AW57=0,0,AQ57/AW57)),(IF(AQ57=0,0,AW57/AQ57)))</f>
        <v>1</v>
      </c>
      <c r="BD57" s="83"/>
      <c r="BE57" s="83"/>
      <c r="BF57" s="83"/>
      <c r="BG57" s="83"/>
      <c r="BH57" s="83"/>
      <c r="BI57" s="45">
        <v>0</v>
      </c>
    </row>
    <row r="58" spans="1:61" ht="15" customHeight="1" x14ac:dyDescent="0.2">
      <c r="A58" s="67"/>
      <c r="B58" s="67"/>
      <c r="C58" s="107" t="s">
        <v>99</v>
      </c>
      <c r="D58" s="110"/>
      <c r="E58" s="110"/>
      <c r="F58" s="110"/>
      <c r="G58" s="110"/>
      <c r="H58" s="110"/>
      <c r="I58" s="110"/>
      <c r="J58" s="110"/>
      <c r="K58" s="110"/>
      <c r="L58" s="110"/>
      <c r="M58" s="110"/>
      <c r="N58" s="110"/>
      <c r="O58" s="110"/>
      <c r="P58" s="110"/>
      <c r="Q58" s="110"/>
      <c r="R58" s="110"/>
      <c r="S58" s="110"/>
      <c r="T58" s="110"/>
      <c r="U58" s="110"/>
      <c r="V58" s="110"/>
      <c r="W58" s="110"/>
      <c r="X58" s="111"/>
      <c r="Y58" s="71">
        <v>5000196</v>
      </c>
      <c r="Z58" s="71"/>
      <c r="AA58" s="71"/>
      <c r="AB58" s="71"/>
      <c r="AC58" s="71"/>
      <c r="AD58" s="71"/>
      <c r="AE58" s="71">
        <v>4853258.7300000004</v>
      </c>
      <c r="AF58" s="71"/>
      <c r="AG58" s="71"/>
      <c r="AH58" s="71"/>
      <c r="AI58" s="71"/>
      <c r="AJ58" s="71"/>
      <c r="AK58" s="83">
        <f>IF(BI58 = -1, (IF(AE58=0,0,Y58/AE58)),(IF(Y58=0,0,AE58/Y58)))</f>
        <v>0.97061369794304075</v>
      </c>
      <c r="AL58" s="83"/>
      <c r="AM58" s="83"/>
      <c r="AN58" s="83"/>
      <c r="AO58" s="83"/>
      <c r="AP58" s="83"/>
      <c r="AQ58" s="71">
        <v>6243696</v>
      </c>
      <c r="AR58" s="71"/>
      <c r="AS58" s="71"/>
      <c r="AT58" s="71"/>
      <c r="AU58" s="71"/>
      <c r="AV58" s="71"/>
      <c r="AW58" s="71">
        <v>6243696</v>
      </c>
      <c r="AX58" s="71"/>
      <c r="AY58" s="71"/>
      <c r="AZ58" s="71"/>
      <c r="BA58" s="71"/>
      <c r="BB58" s="71"/>
      <c r="BC58" s="83">
        <f>IF(BI58 = -1,(IF(AW58=0,0,AQ58/AW58)),(IF(AQ58=0,0,AW58/AQ58)))</f>
        <v>1</v>
      </c>
      <c r="BD58" s="83"/>
      <c r="BE58" s="83"/>
      <c r="BF58" s="83"/>
      <c r="BG58" s="83"/>
      <c r="BH58" s="83"/>
      <c r="BI58" s="45">
        <v>0</v>
      </c>
    </row>
    <row r="59" spans="1:61" ht="15" customHeight="1" x14ac:dyDescent="0.2">
      <c r="A59" s="67"/>
      <c r="B59" s="67"/>
      <c r="C59" s="107" t="s">
        <v>100</v>
      </c>
      <c r="D59" s="110"/>
      <c r="E59" s="110"/>
      <c r="F59" s="110"/>
      <c r="G59" s="110"/>
      <c r="H59" s="110"/>
      <c r="I59" s="110"/>
      <c r="J59" s="110"/>
      <c r="K59" s="110"/>
      <c r="L59" s="110"/>
      <c r="M59" s="110"/>
      <c r="N59" s="110"/>
      <c r="O59" s="110"/>
      <c r="P59" s="110"/>
      <c r="Q59" s="110"/>
      <c r="R59" s="110"/>
      <c r="S59" s="110"/>
      <c r="T59" s="110"/>
      <c r="U59" s="110"/>
      <c r="V59" s="110"/>
      <c r="W59" s="110"/>
      <c r="X59" s="111"/>
      <c r="Y59" s="71">
        <v>13402.87</v>
      </c>
      <c r="Z59" s="71"/>
      <c r="AA59" s="71"/>
      <c r="AB59" s="71"/>
      <c r="AC59" s="71"/>
      <c r="AD59" s="71"/>
      <c r="AE59" s="71">
        <v>13402.87</v>
      </c>
      <c r="AF59" s="71"/>
      <c r="AG59" s="71"/>
      <c r="AH59" s="71"/>
      <c r="AI59" s="71"/>
      <c r="AJ59" s="71"/>
      <c r="AK59" s="83">
        <f>IF(BI59 = -1, (IF(AE59=0,0,Y59/AE59)),(IF(Y59=0,0,AE59/Y59)))</f>
        <v>1</v>
      </c>
      <c r="AL59" s="83"/>
      <c r="AM59" s="83"/>
      <c r="AN59" s="83"/>
      <c r="AO59" s="83"/>
      <c r="AP59" s="83"/>
      <c r="AQ59" s="71">
        <v>8889.9</v>
      </c>
      <c r="AR59" s="71"/>
      <c r="AS59" s="71"/>
      <c r="AT59" s="71"/>
      <c r="AU59" s="71"/>
      <c r="AV59" s="71"/>
      <c r="AW59" s="71">
        <v>8889.9</v>
      </c>
      <c r="AX59" s="71"/>
      <c r="AY59" s="71"/>
      <c r="AZ59" s="71"/>
      <c r="BA59" s="71"/>
      <c r="BB59" s="71"/>
      <c r="BC59" s="83">
        <f>IF(BI59 = -1,(IF(AW59=0,0,AQ59/AW59)),(IF(AQ59=0,0,AW59/AQ59)))</f>
        <v>1</v>
      </c>
      <c r="BD59" s="83"/>
      <c r="BE59" s="83"/>
      <c r="BF59" s="83"/>
      <c r="BG59" s="83"/>
      <c r="BH59" s="83"/>
      <c r="BI59" s="45">
        <v>0</v>
      </c>
    </row>
    <row r="60" spans="1:61" ht="15" customHeight="1" x14ac:dyDescent="0.2">
      <c r="A60" s="67"/>
      <c r="B60" s="67"/>
      <c r="C60" s="107" t="s">
        <v>101</v>
      </c>
      <c r="D60" s="110"/>
      <c r="E60" s="110"/>
      <c r="F60" s="110"/>
      <c r="G60" s="110"/>
      <c r="H60" s="110"/>
      <c r="I60" s="110"/>
      <c r="J60" s="110"/>
      <c r="K60" s="110"/>
      <c r="L60" s="110"/>
      <c r="M60" s="110"/>
      <c r="N60" s="110"/>
      <c r="O60" s="110"/>
      <c r="P60" s="110"/>
      <c r="Q60" s="110"/>
      <c r="R60" s="110"/>
      <c r="S60" s="110"/>
      <c r="T60" s="110"/>
      <c r="U60" s="110"/>
      <c r="V60" s="110"/>
      <c r="W60" s="110"/>
      <c r="X60" s="111"/>
      <c r="Y60" s="71">
        <v>40000</v>
      </c>
      <c r="Z60" s="71"/>
      <c r="AA60" s="71"/>
      <c r="AB60" s="71"/>
      <c r="AC60" s="71"/>
      <c r="AD60" s="71"/>
      <c r="AE60" s="71">
        <v>40000</v>
      </c>
      <c r="AF60" s="71"/>
      <c r="AG60" s="71"/>
      <c r="AH60" s="71"/>
      <c r="AI60" s="71"/>
      <c r="AJ60" s="71"/>
      <c r="AK60" s="83">
        <f>IF(BI60 = -1, (IF(AE60=0,0,Y60/AE60)),(IF(Y60=0,0,AE60/Y60)))</f>
        <v>1</v>
      </c>
      <c r="AL60" s="83"/>
      <c r="AM60" s="83"/>
      <c r="AN60" s="83"/>
      <c r="AO60" s="83"/>
      <c r="AP60" s="83"/>
      <c r="AQ60" s="71">
        <v>48264.4</v>
      </c>
      <c r="AR60" s="71"/>
      <c r="AS60" s="71"/>
      <c r="AT60" s="71"/>
      <c r="AU60" s="71"/>
      <c r="AV60" s="71"/>
      <c r="AW60" s="71">
        <v>48264.4</v>
      </c>
      <c r="AX60" s="71"/>
      <c r="AY60" s="71"/>
      <c r="AZ60" s="71"/>
      <c r="BA60" s="71"/>
      <c r="BB60" s="71"/>
      <c r="BC60" s="83">
        <f>IF(BI60 = -1,(IF(AW60=0,0,AQ60/AW60)),(IF(AQ60=0,0,AW60/AQ60)))</f>
        <v>1</v>
      </c>
      <c r="BD60" s="83"/>
      <c r="BE60" s="83"/>
      <c r="BF60" s="83"/>
      <c r="BG60" s="83"/>
      <c r="BH60" s="83"/>
      <c r="BI60" s="45">
        <v>0</v>
      </c>
    </row>
    <row r="61" spans="1:61" ht="15" customHeight="1" x14ac:dyDescent="0.2">
      <c r="A61" s="67"/>
      <c r="B61" s="67"/>
      <c r="C61" s="107" t="s">
        <v>102</v>
      </c>
      <c r="D61" s="110"/>
      <c r="E61" s="110"/>
      <c r="F61" s="110"/>
      <c r="G61" s="110"/>
      <c r="H61" s="110"/>
      <c r="I61" s="110"/>
      <c r="J61" s="110"/>
      <c r="K61" s="110"/>
      <c r="L61" s="110"/>
      <c r="M61" s="110"/>
      <c r="N61" s="110"/>
      <c r="O61" s="110"/>
      <c r="P61" s="110"/>
      <c r="Q61" s="110"/>
      <c r="R61" s="110"/>
      <c r="S61" s="110"/>
      <c r="T61" s="110"/>
      <c r="U61" s="110"/>
      <c r="V61" s="110"/>
      <c r="W61" s="110"/>
      <c r="X61" s="111"/>
      <c r="Y61" s="71">
        <v>24555.56</v>
      </c>
      <c r="Z61" s="71"/>
      <c r="AA61" s="71"/>
      <c r="AB61" s="71"/>
      <c r="AC61" s="71"/>
      <c r="AD61" s="71"/>
      <c r="AE61" s="71">
        <v>24555.56</v>
      </c>
      <c r="AF61" s="71"/>
      <c r="AG61" s="71"/>
      <c r="AH61" s="71"/>
      <c r="AI61" s="71"/>
      <c r="AJ61" s="71"/>
      <c r="AK61" s="83">
        <f>IF(BI61 = -1, (IF(AE61=0,0,Y61/AE61)),(IF(Y61=0,0,AE61/Y61)))</f>
        <v>1</v>
      </c>
      <c r="AL61" s="83"/>
      <c r="AM61" s="83"/>
      <c r="AN61" s="83"/>
      <c r="AO61" s="83"/>
      <c r="AP61" s="83"/>
      <c r="AQ61" s="71">
        <v>20862</v>
      </c>
      <c r="AR61" s="71"/>
      <c r="AS61" s="71"/>
      <c r="AT61" s="71"/>
      <c r="AU61" s="71"/>
      <c r="AV61" s="71"/>
      <c r="AW61" s="71">
        <v>20862</v>
      </c>
      <c r="AX61" s="71"/>
      <c r="AY61" s="71"/>
      <c r="AZ61" s="71"/>
      <c r="BA61" s="71"/>
      <c r="BB61" s="71"/>
      <c r="BC61" s="83">
        <f>IF(BI61 = -1,(IF(AW61=0,0,AQ61/AW61)),(IF(AQ61=0,0,AW61/AQ61)))</f>
        <v>1</v>
      </c>
      <c r="BD61" s="83"/>
      <c r="BE61" s="83"/>
      <c r="BF61" s="83"/>
      <c r="BG61" s="83"/>
      <c r="BH61" s="83"/>
      <c r="BI61" s="45">
        <v>0</v>
      </c>
    </row>
    <row r="62" spans="1:61" ht="15" customHeight="1" x14ac:dyDescent="0.2">
      <c r="A62" s="67"/>
      <c r="B62" s="67"/>
      <c r="C62" s="107" t="s">
        <v>103</v>
      </c>
      <c r="D62" s="110"/>
      <c r="E62" s="110"/>
      <c r="F62" s="110"/>
      <c r="G62" s="110"/>
      <c r="H62" s="110"/>
      <c r="I62" s="110"/>
      <c r="J62" s="110"/>
      <c r="K62" s="110"/>
      <c r="L62" s="110"/>
      <c r="M62" s="110"/>
      <c r="N62" s="110"/>
      <c r="O62" s="110"/>
      <c r="P62" s="110"/>
      <c r="Q62" s="110"/>
      <c r="R62" s="110"/>
      <c r="S62" s="110"/>
      <c r="T62" s="110"/>
      <c r="U62" s="110"/>
      <c r="V62" s="110"/>
      <c r="W62" s="110"/>
      <c r="X62" s="111"/>
      <c r="Y62" s="71">
        <v>0</v>
      </c>
      <c r="Z62" s="71"/>
      <c r="AA62" s="71"/>
      <c r="AB62" s="71"/>
      <c r="AC62" s="71"/>
      <c r="AD62" s="71"/>
      <c r="AE62" s="71">
        <v>0</v>
      </c>
      <c r="AF62" s="71"/>
      <c r="AG62" s="71"/>
      <c r="AH62" s="71"/>
      <c r="AI62" s="71"/>
      <c r="AJ62" s="71"/>
      <c r="AK62" s="83">
        <f>IF(BI62 = -1, (IF(AE62=0,0,Y62/AE62)),(IF(Y62=0,0,AE62/Y62)))</f>
        <v>0</v>
      </c>
      <c r="AL62" s="83"/>
      <c r="AM62" s="83"/>
      <c r="AN62" s="83"/>
      <c r="AO62" s="83"/>
      <c r="AP62" s="83"/>
      <c r="AQ62" s="71">
        <v>298545</v>
      </c>
      <c r="AR62" s="71"/>
      <c r="AS62" s="71"/>
      <c r="AT62" s="71"/>
      <c r="AU62" s="71"/>
      <c r="AV62" s="71"/>
      <c r="AW62" s="71">
        <v>298545</v>
      </c>
      <c r="AX62" s="71"/>
      <c r="AY62" s="71"/>
      <c r="AZ62" s="71"/>
      <c r="BA62" s="71"/>
      <c r="BB62" s="71"/>
      <c r="BC62" s="83">
        <f>IF(BI62 = -1,(IF(AW62=0,0,AQ62/AW62)),(IF(AQ62=0,0,AW62/AQ62)))</f>
        <v>1</v>
      </c>
      <c r="BD62" s="83"/>
      <c r="BE62" s="83"/>
      <c r="BF62" s="83"/>
      <c r="BG62" s="83"/>
      <c r="BH62" s="83"/>
      <c r="BI62" s="45">
        <v>0</v>
      </c>
    </row>
    <row r="63" spans="1:61" ht="15" customHeight="1" x14ac:dyDescent="0.2">
      <c r="A63" s="67"/>
      <c r="B63" s="67"/>
      <c r="C63" s="107" t="s">
        <v>104</v>
      </c>
      <c r="D63" s="110"/>
      <c r="E63" s="110"/>
      <c r="F63" s="110"/>
      <c r="G63" s="110"/>
      <c r="H63" s="110"/>
      <c r="I63" s="110"/>
      <c r="J63" s="110"/>
      <c r="K63" s="110"/>
      <c r="L63" s="110"/>
      <c r="M63" s="110"/>
      <c r="N63" s="110"/>
      <c r="O63" s="110"/>
      <c r="P63" s="110"/>
      <c r="Q63" s="110"/>
      <c r="R63" s="110"/>
      <c r="S63" s="110"/>
      <c r="T63" s="110"/>
      <c r="U63" s="110"/>
      <c r="V63" s="110"/>
      <c r="W63" s="110"/>
      <c r="X63" s="111"/>
      <c r="Y63" s="71">
        <v>0</v>
      </c>
      <c r="Z63" s="71"/>
      <c r="AA63" s="71"/>
      <c r="AB63" s="71"/>
      <c r="AC63" s="71"/>
      <c r="AD63" s="71"/>
      <c r="AE63" s="71">
        <v>0</v>
      </c>
      <c r="AF63" s="71"/>
      <c r="AG63" s="71"/>
      <c r="AH63" s="71"/>
      <c r="AI63" s="71"/>
      <c r="AJ63" s="71"/>
      <c r="AK63" s="83">
        <f>IF(BI63 = -1, (IF(AE63=0,0,Y63/AE63)),(IF(Y63=0,0,AE63/Y63)))</f>
        <v>0</v>
      </c>
      <c r="AL63" s="83"/>
      <c r="AM63" s="83"/>
      <c r="AN63" s="83"/>
      <c r="AO63" s="83"/>
      <c r="AP63" s="83"/>
      <c r="AQ63" s="71">
        <v>389.71</v>
      </c>
      <c r="AR63" s="71"/>
      <c r="AS63" s="71"/>
      <c r="AT63" s="71"/>
      <c r="AU63" s="71"/>
      <c r="AV63" s="71"/>
      <c r="AW63" s="71">
        <v>389.71</v>
      </c>
      <c r="AX63" s="71"/>
      <c r="AY63" s="71"/>
      <c r="AZ63" s="71"/>
      <c r="BA63" s="71"/>
      <c r="BB63" s="71"/>
      <c r="BC63" s="83">
        <f>IF(BI63 = -1,(IF(AW63=0,0,AQ63/AW63)),(IF(AQ63=0,0,AW63/AQ63)))</f>
        <v>1</v>
      </c>
      <c r="BD63" s="83"/>
      <c r="BE63" s="83"/>
      <c r="BF63" s="83"/>
      <c r="BG63" s="83"/>
      <c r="BH63" s="83"/>
      <c r="BI63" s="45">
        <v>0</v>
      </c>
    </row>
    <row r="64" spans="1:61" ht="25.5" customHeight="1" x14ac:dyDescent="0.2">
      <c r="A64" s="67"/>
      <c r="B64" s="67"/>
      <c r="C64" s="107" t="s">
        <v>105</v>
      </c>
      <c r="D64" s="110"/>
      <c r="E64" s="110"/>
      <c r="F64" s="110"/>
      <c r="G64" s="110"/>
      <c r="H64" s="110"/>
      <c r="I64" s="110"/>
      <c r="J64" s="110"/>
      <c r="K64" s="110"/>
      <c r="L64" s="110"/>
      <c r="M64" s="110"/>
      <c r="N64" s="110"/>
      <c r="O64" s="110"/>
      <c r="P64" s="110"/>
      <c r="Q64" s="110"/>
      <c r="R64" s="110"/>
      <c r="S64" s="110"/>
      <c r="T64" s="110"/>
      <c r="U64" s="110"/>
      <c r="V64" s="110"/>
      <c r="W64" s="110"/>
      <c r="X64" s="111"/>
      <c r="Y64" s="71">
        <v>18750</v>
      </c>
      <c r="Z64" s="71"/>
      <c r="AA64" s="71"/>
      <c r="AB64" s="71"/>
      <c r="AC64" s="71"/>
      <c r="AD64" s="71"/>
      <c r="AE64" s="71">
        <v>18750</v>
      </c>
      <c r="AF64" s="71"/>
      <c r="AG64" s="71"/>
      <c r="AH64" s="71"/>
      <c r="AI64" s="71"/>
      <c r="AJ64" s="71"/>
      <c r="AK64" s="83">
        <f>IF(BI64 = -1, (IF(AE64=0,0,Y64/AE64)),(IF(Y64=0,0,AE64/Y64)))</f>
        <v>1</v>
      </c>
      <c r="AL64" s="83"/>
      <c r="AM64" s="83"/>
      <c r="AN64" s="83"/>
      <c r="AO64" s="83"/>
      <c r="AP64" s="83"/>
      <c r="AQ64" s="71">
        <v>621085</v>
      </c>
      <c r="AR64" s="71"/>
      <c r="AS64" s="71"/>
      <c r="AT64" s="71"/>
      <c r="AU64" s="71"/>
      <c r="AV64" s="71"/>
      <c r="AW64" s="71">
        <v>621085</v>
      </c>
      <c r="AX64" s="71"/>
      <c r="AY64" s="71"/>
      <c r="AZ64" s="71"/>
      <c r="BA64" s="71"/>
      <c r="BB64" s="71"/>
      <c r="BC64" s="83">
        <f>IF(BI64 = -1,(IF(AW64=0,0,AQ64/AW64)),(IF(AQ64=0,0,AW64/AQ64)))</f>
        <v>1</v>
      </c>
      <c r="BD64" s="83"/>
      <c r="BE64" s="83"/>
      <c r="BF64" s="83"/>
      <c r="BG64" s="83"/>
      <c r="BH64" s="83"/>
      <c r="BI64" s="45">
        <v>0</v>
      </c>
    </row>
    <row r="65" spans="1:100" ht="15" customHeight="1" x14ac:dyDescent="0.2">
      <c r="A65" s="67"/>
      <c r="B65" s="67"/>
      <c r="C65" s="107" t="s">
        <v>106</v>
      </c>
      <c r="D65" s="110"/>
      <c r="E65" s="110"/>
      <c r="F65" s="110"/>
      <c r="G65" s="110"/>
      <c r="H65" s="110"/>
      <c r="I65" s="110"/>
      <c r="J65" s="110"/>
      <c r="K65" s="110"/>
      <c r="L65" s="110"/>
      <c r="M65" s="110"/>
      <c r="N65" s="110"/>
      <c r="O65" s="110"/>
      <c r="P65" s="110"/>
      <c r="Q65" s="110"/>
      <c r="R65" s="110"/>
      <c r="S65" s="110"/>
      <c r="T65" s="110"/>
      <c r="U65" s="110"/>
      <c r="V65" s="110"/>
      <c r="W65" s="110"/>
      <c r="X65" s="111"/>
      <c r="Y65" s="71">
        <v>31126.33</v>
      </c>
      <c r="Z65" s="71"/>
      <c r="AA65" s="71"/>
      <c r="AB65" s="71"/>
      <c r="AC65" s="71"/>
      <c r="AD65" s="71"/>
      <c r="AE65" s="71">
        <v>31126.33</v>
      </c>
      <c r="AF65" s="71"/>
      <c r="AG65" s="71"/>
      <c r="AH65" s="71"/>
      <c r="AI65" s="71"/>
      <c r="AJ65" s="71"/>
      <c r="AK65" s="83">
        <f>IF(BI65 = -1, (IF(AE65=0,0,Y65/AE65)),(IF(Y65=0,0,AE65/Y65)))</f>
        <v>1</v>
      </c>
      <c r="AL65" s="83"/>
      <c r="AM65" s="83"/>
      <c r="AN65" s="83"/>
      <c r="AO65" s="83"/>
      <c r="AP65" s="83"/>
      <c r="AQ65" s="71">
        <v>33896.5</v>
      </c>
      <c r="AR65" s="71"/>
      <c r="AS65" s="71"/>
      <c r="AT65" s="71"/>
      <c r="AU65" s="71"/>
      <c r="AV65" s="71"/>
      <c r="AW65" s="71">
        <v>33896.5</v>
      </c>
      <c r="AX65" s="71"/>
      <c r="AY65" s="71"/>
      <c r="AZ65" s="71"/>
      <c r="BA65" s="71"/>
      <c r="BB65" s="71"/>
      <c r="BC65" s="83">
        <f>IF(BI65 = -1,(IF(AW65=0,0,AQ65/AW65)),(IF(AQ65=0,0,AW65/AQ65)))</f>
        <v>1</v>
      </c>
      <c r="BD65" s="83"/>
      <c r="BE65" s="83"/>
      <c r="BF65" s="83"/>
      <c r="BG65" s="83"/>
      <c r="BH65" s="83"/>
      <c r="BI65" s="45">
        <v>0</v>
      </c>
    </row>
    <row r="66" spans="1:100" ht="25.5" customHeight="1" x14ac:dyDescent="0.2">
      <c r="A66" s="67"/>
      <c r="B66" s="67"/>
      <c r="C66" s="107" t="s">
        <v>107</v>
      </c>
      <c r="D66" s="110"/>
      <c r="E66" s="110"/>
      <c r="F66" s="110"/>
      <c r="G66" s="110"/>
      <c r="H66" s="110"/>
      <c r="I66" s="110"/>
      <c r="J66" s="110"/>
      <c r="K66" s="110"/>
      <c r="L66" s="110"/>
      <c r="M66" s="110"/>
      <c r="N66" s="110"/>
      <c r="O66" s="110"/>
      <c r="P66" s="110"/>
      <c r="Q66" s="110"/>
      <c r="R66" s="110"/>
      <c r="S66" s="110"/>
      <c r="T66" s="110"/>
      <c r="U66" s="110"/>
      <c r="V66" s="110"/>
      <c r="W66" s="110"/>
      <c r="X66" s="111"/>
      <c r="Y66" s="71">
        <v>0</v>
      </c>
      <c r="Z66" s="71"/>
      <c r="AA66" s="71"/>
      <c r="AB66" s="71"/>
      <c r="AC66" s="71"/>
      <c r="AD66" s="71"/>
      <c r="AE66" s="71">
        <v>0</v>
      </c>
      <c r="AF66" s="71"/>
      <c r="AG66" s="71"/>
      <c r="AH66" s="71"/>
      <c r="AI66" s="71"/>
      <c r="AJ66" s="71"/>
      <c r="AK66" s="83">
        <f>IF(BI66 = -1, (IF(AE66=0,0,Y66/AE66)),(IF(Y66=0,0,AE66/Y66)))</f>
        <v>0</v>
      </c>
      <c r="AL66" s="83"/>
      <c r="AM66" s="83"/>
      <c r="AN66" s="83"/>
      <c r="AO66" s="83"/>
      <c r="AP66" s="83"/>
      <c r="AQ66" s="71">
        <v>135.4</v>
      </c>
      <c r="AR66" s="71"/>
      <c r="AS66" s="71"/>
      <c r="AT66" s="71"/>
      <c r="AU66" s="71"/>
      <c r="AV66" s="71"/>
      <c r="AW66" s="71">
        <v>232.68</v>
      </c>
      <c r="AX66" s="71"/>
      <c r="AY66" s="71"/>
      <c r="AZ66" s="71"/>
      <c r="BA66" s="71"/>
      <c r="BB66" s="71"/>
      <c r="BC66" s="83">
        <f>IF(BI66 = -1,(IF(AW66=0,0,AQ66/AW66)),(IF(AQ66=0,0,AW66/AQ66)))</f>
        <v>1.7184638109305761</v>
      </c>
      <c r="BD66" s="83"/>
      <c r="BE66" s="83"/>
      <c r="BF66" s="83"/>
      <c r="BG66" s="83"/>
      <c r="BH66" s="83"/>
      <c r="BI66" s="45">
        <v>0</v>
      </c>
    </row>
    <row r="67" spans="1:100" ht="15" customHeight="1" x14ac:dyDescent="0.2">
      <c r="A67" s="67"/>
      <c r="B67" s="67"/>
      <c r="C67" s="107" t="s">
        <v>108</v>
      </c>
      <c r="D67" s="110"/>
      <c r="E67" s="110"/>
      <c r="F67" s="110"/>
      <c r="G67" s="110"/>
      <c r="H67" s="110"/>
      <c r="I67" s="110"/>
      <c r="J67" s="110"/>
      <c r="K67" s="110"/>
      <c r="L67" s="110"/>
      <c r="M67" s="110"/>
      <c r="N67" s="110"/>
      <c r="O67" s="110"/>
      <c r="P67" s="110"/>
      <c r="Q67" s="110"/>
      <c r="R67" s="110"/>
      <c r="S67" s="110"/>
      <c r="T67" s="110"/>
      <c r="U67" s="110"/>
      <c r="V67" s="110"/>
      <c r="W67" s="110"/>
      <c r="X67" s="111"/>
      <c r="Y67" s="71">
        <v>0</v>
      </c>
      <c r="Z67" s="71"/>
      <c r="AA67" s="71"/>
      <c r="AB67" s="71"/>
      <c r="AC67" s="71"/>
      <c r="AD67" s="71"/>
      <c r="AE67" s="71">
        <v>0</v>
      </c>
      <c r="AF67" s="71"/>
      <c r="AG67" s="71"/>
      <c r="AH67" s="71"/>
      <c r="AI67" s="71"/>
      <c r="AJ67" s="71"/>
      <c r="AK67" s="83">
        <f>IF(BI67 = -1, (IF(AE67=0,0,Y67/AE67)),(IF(Y67=0,0,AE67/Y67)))</f>
        <v>0</v>
      </c>
      <c r="AL67" s="83"/>
      <c r="AM67" s="83"/>
      <c r="AN67" s="83"/>
      <c r="AO67" s="83"/>
      <c r="AP67" s="83"/>
      <c r="AQ67" s="71">
        <v>3000</v>
      </c>
      <c r="AR67" s="71"/>
      <c r="AS67" s="71"/>
      <c r="AT67" s="71"/>
      <c r="AU67" s="71"/>
      <c r="AV67" s="71"/>
      <c r="AW67" s="71">
        <v>3000</v>
      </c>
      <c r="AX67" s="71"/>
      <c r="AY67" s="71"/>
      <c r="AZ67" s="71"/>
      <c r="BA67" s="71"/>
      <c r="BB67" s="71"/>
      <c r="BC67" s="83">
        <f>IF(BI67 = -1,(IF(AW67=0,0,AQ67/AW67)),(IF(AQ67=0,0,AW67/AQ67)))</f>
        <v>1</v>
      </c>
      <c r="BD67" s="83"/>
      <c r="BE67" s="83"/>
      <c r="BF67" s="83"/>
      <c r="BG67" s="83"/>
      <c r="BH67" s="83"/>
      <c r="BI67" s="45">
        <v>0</v>
      </c>
    </row>
    <row r="68" spans="1:100" ht="15" customHeight="1" x14ac:dyDescent="0.2">
      <c r="A68" s="67"/>
      <c r="B68" s="67"/>
      <c r="C68" s="107" t="s">
        <v>109</v>
      </c>
      <c r="D68" s="110"/>
      <c r="E68" s="110"/>
      <c r="F68" s="110"/>
      <c r="G68" s="110"/>
      <c r="H68" s="110"/>
      <c r="I68" s="110"/>
      <c r="J68" s="110"/>
      <c r="K68" s="110"/>
      <c r="L68" s="110"/>
      <c r="M68" s="110"/>
      <c r="N68" s="110"/>
      <c r="O68" s="110"/>
      <c r="P68" s="110"/>
      <c r="Q68" s="110"/>
      <c r="R68" s="110"/>
      <c r="S68" s="110"/>
      <c r="T68" s="110"/>
      <c r="U68" s="110"/>
      <c r="V68" s="110"/>
      <c r="W68" s="110"/>
      <c r="X68" s="111"/>
      <c r="Y68" s="71">
        <v>0</v>
      </c>
      <c r="Z68" s="71"/>
      <c r="AA68" s="71"/>
      <c r="AB68" s="71"/>
      <c r="AC68" s="71"/>
      <c r="AD68" s="71"/>
      <c r="AE68" s="71">
        <v>0</v>
      </c>
      <c r="AF68" s="71"/>
      <c r="AG68" s="71"/>
      <c r="AH68" s="71"/>
      <c r="AI68" s="71"/>
      <c r="AJ68" s="71"/>
      <c r="AK68" s="83">
        <f>IF(BI68 = -1, (IF(AE68=0,0,Y68/AE68)),(IF(Y68=0,0,AE68/Y68)))</f>
        <v>0</v>
      </c>
      <c r="AL68" s="83"/>
      <c r="AM68" s="83"/>
      <c r="AN68" s="83"/>
      <c r="AO68" s="83"/>
      <c r="AP68" s="83"/>
      <c r="AQ68" s="71">
        <v>239.85</v>
      </c>
      <c r="AR68" s="71"/>
      <c r="AS68" s="71"/>
      <c r="AT68" s="71"/>
      <c r="AU68" s="71"/>
      <c r="AV68" s="71"/>
      <c r="AW68" s="71">
        <v>239.85</v>
      </c>
      <c r="AX68" s="71"/>
      <c r="AY68" s="71"/>
      <c r="AZ68" s="71"/>
      <c r="BA68" s="71"/>
      <c r="BB68" s="71"/>
      <c r="BC68" s="83">
        <f>IF(BI68 = -1,(IF(AW68=0,0,AQ68/AW68)),(IF(AQ68=0,0,AW68/AQ68)))</f>
        <v>1</v>
      </c>
      <c r="BD68" s="83"/>
      <c r="BE68" s="83"/>
      <c r="BF68" s="83"/>
      <c r="BG68" s="83"/>
      <c r="BH68" s="83"/>
      <c r="BI68" s="45">
        <v>0</v>
      </c>
    </row>
    <row r="69" spans="1:100" ht="15" customHeight="1" x14ac:dyDescent="0.2">
      <c r="A69" s="67"/>
      <c r="B69" s="67"/>
      <c r="C69" s="107" t="s">
        <v>110</v>
      </c>
      <c r="D69" s="110"/>
      <c r="E69" s="110"/>
      <c r="F69" s="110"/>
      <c r="G69" s="110"/>
      <c r="H69" s="110"/>
      <c r="I69" s="110"/>
      <c r="J69" s="110"/>
      <c r="K69" s="110"/>
      <c r="L69" s="110"/>
      <c r="M69" s="110"/>
      <c r="N69" s="110"/>
      <c r="O69" s="110"/>
      <c r="P69" s="110"/>
      <c r="Q69" s="110"/>
      <c r="R69" s="110"/>
      <c r="S69" s="110"/>
      <c r="T69" s="110"/>
      <c r="U69" s="110"/>
      <c r="V69" s="110"/>
      <c r="W69" s="110"/>
      <c r="X69" s="111"/>
      <c r="Y69" s="71">
        <v>13.39</v>
      </c>
      <c r="Z69" s="71"/>
      <c r="AA69" s="71"/>
      <c r="AB69" s="71"/>
      <c r="AC69" s="71"/>
      <c r="AD69" s="71"/>
      <c r="AE69" s="71">
        <v>13.39</v>
      </c>
      <c r="AF69" s="71"/>
      <c r="AG69" s="71"/>
      <c r="AH69" s="71"/>
      <c r="AI69" s="71"/>
      <c r="AJ69" s="71"/>
      <c r="AK69" s="83">
        <f>IF(BI69 = -1, (IF(AE69=0,0,Y69/AE69)),(IF(Y69=0,0,AE69/Y69)))</f>
        <v>1</v>
      </c>
      <c r="AL69" s="83"/>
      <c r="AM69" s="83"/>
      <c r="AN69" s="83"/>
      <c r="AO69" s="83"/>
      <c r="AP69" s="83"/>
      <c r="AQ69" s="71">
        <v>28.82</v>
      </c>
      <c r="AR69" s="71"/>
      <c r="AS69" s="71"/>
      <c r="AT69" s="71"/>
      <c r="AU69" s="71"/>
      <c r="AV69" s="71"/>
      <c r="AW69" s="71">
        <v>28.82</v>
      </c>
      <c r="AX69" s="71"/>
      <c r="AY69" s="71"/>
      <c r="AZ69" s="71"/>
      <c r="BA69" s="71"/>
      <c r="BB69" s="71"/>
      <c r="BC69" s="83">
        <f>IF(BI69 = -1,(IF(AW69=0,0,AQ69/AW69)),(IF(AQ69=0,0,AW69/AQ69)))</f>
        <v>1</v>
      </c>
      <c r="BD69" s="83"/>
      <c r="BE69" s="83"/>
      <c r="BF69" s="83"/>
      <c r="BG69" s="83"/>
      <c r="BH69" s="83"/>
      <c r="BI69" s="45">
        <v>0</v>
      </c>
    </row>
    <row r="70" spans="1:100" ht="25.5" customHeight="1" x14ac:dyDescent="0.2">
      <c r="A70" s="67"/>
      <c r="B70" s="67"/>
      <c r="C70" s="107" t="s">
        <v>111</v>
      </c>
      <c r="D70" s="110"/>
      <c r="E70" s="110"/>
      <c r="F70" s="110"/>
      <c r="G70" s="110"/>
      <c r="H70" s="110"/>
      <c r="I70" s="110"/>
      <c r="J70" s="110"/>
      <c r="K70" s="110"/>
      <c r="L70" s="110"/>
      <c r="M70" s="110"/>
      <c r="N70" s="110"/>
      <c r="O70" s="110"/>
      <c r="P70" s="110"/>
      <c r="Q70" s="110"/>
      <c r="R70" s="110"/>
      <c r="S70" s="110"/>
      <c r="T70" s="110"/>
      <c r="U70" s="110"/>
      <c r="V70" s="110"/>
      <c r="W70" s="110"/>
      <c r="X70" s="111"/>
      <c r="Y70" s="71">
        <v>4415.3010000000004</v>
      </c>
      <c r="Z70" s="71"/>
      <c r="AA70" s="71"/>
      <c r="AB70" s="71"/>
      <c r="AC70" s="71"/>
      <c r="AD70" s="71"/>
      <c r="AE70" s="71">
        <v>4415.3</v>
      </c>
      <c r="AF70" s="71"/>
      <c r="AG70" s="71"/>
      <c r="AH70" s="71"/>
      <c r="AI70" s="71"/>
      <c r="AJ70" s="71"/>
      <c r="AK70" s="83">
        <f>IF(BI70 = -1, (IF(AE70=0,0,Y70/AE70)),(IF(Y70=0,0,AE70/Y70)))</f>
        <v>0.99999977351487468</v>
      </c>
      <c r="AL70" s="83"/>
      <c r="AM70" s="83"/>
      <c r="AN70" s="83"/>
      <c r="AO70" s="83"/>
      <c r="AP70" s="83"/>
      <c r="AQ70" s="71">
        <v>10664.08</v>
      </c>
      <c r="AR70" s="71"/>
      <c r="AS70" s="71"/>
      <c r="AT70" s="71"/>
      <c r="AU70" s="71"/>
      <c r="AV70" s="71"/>
      <c r="AW70" s="71">
        <v>10664.08</v>
      </c>
      <c r="AX70" s="71"/>
      <c r="AY70" s="71"/>
      <c r="AZ70" s="71"/>
      <c r="BA70" s="71"/>
      <c r="BB70" s="71"/>
      <c r="BC70" s="83">
        <f>IF(BI70 = -1,(IF(AW70=0,0,AQ70/AW70)),(IF(AQ70=0,0,AW70/AQ70)))</f>
        <v>1</v>
      </c>
      <c r="BD70" s="83"/>
      <c r="BE70" s="83"/>
      <c r="BF70" s="83"/>
      <c r="BG70" s="83"/>
      <c r="BH70" s="83"/>
      <c r="BI70" s="45">
        <v>0</v>
      </c>
    </row>
    <row r="71" spans="1:100" ht="15" customHeight="1" x14ac:dyDescent="0.2">
      <c r="A71" s="67"/>
      <c r="B71" s="67"/>
      <c r="C71" s="107" t="s">
        <v>112</v>
      </c>
      <c r="D71" s="110"/>
      <c r="E71" s="110"/>
      <c r="F71" s="110"/>
      <c r="G71" s="110"/>
      <c r="H71" s="110"/>
      <c r="I71" s="110"/>
      <c r="J71" s="110"/>
      <c r="K71" s="110"/>
      <c r="L71" s="110"/>
      <c r="M71" s="110"/>
      <c r="N71" s="110"/>
      <c r="O71" s="110"/>
      <c r="P71" s="110"/>
      <c r="Q71" s="110"/>
      <c r="R71" s="110"/>
      <c r="S71" s="110"/>
      <c r="T71" s="110"/>
      <c r="U71" s="110"/>
      <c r="V71" s="110"/>
      <c r="W71" s="110"/>
      <c r="X71" s="111"/>
      <c r="Y71" s="71">
        <v>5474.76</v>
      </c>
      <c r="Z71" s="71"/>
      <c r="AA71" s="71"/>
      <c r="AB71" s="71"/>
      <c r="AC71" s="71"/>
      <c r="AD71" s="71"/>
      <c r="AE71" s="71">
        <v>5474.76</v>
      </c>
      <c r="AF71" s="71"/>
      <c r="AG71" s="71"/>
      <c r="AH71" s="71"/>
      <c r="AI71" s="71"/>
      <c r="AJ71" s="71"/>
      <c r="AK71" s="83">
        <f>IF(BI71 = -1, (IF(AE71=0,0,Y71/AE71)),(IF(Y71=0,0,AE71/Y71)))</f>
        <v>1</v>
      </c>
      <c r="AL71" s="83"/>
      <c r="AM71" s="83"/>
      <c r="AN71" s="83"/>
      <c r="AO71" s="83"/>
      <c r="AP71" s="83"/>
      <c r="AQ71" s="71">
        <v>7545.52</v>
      </c>
      <c r="AR71" s="71"/>
      <c r="AS71" s="71"/>
      <c r="AT71" s="71"/>
      <c r="AU71" s="71"/>
      <c r="AV71" s="71"/>
      <c r="AW71" s="71">
        <v>7545.52</v>
      </c>
      <c r="AX71" s="71"/>
      <c r="AY71" s="71"/>
      <c r="AZ71" s="71"/>
      <c r="BA71" s="71"/>
      <c r="BB71" s="71"/>
      <c r="BC71" s="83">
        <f>IF(BI71 = -1,(IF(AW71=0,0,AQ71/AW71)),(IF(AQ71=0,0,AW71/AQ71)))</f>
        <v>1</v>
      </c>
      <c r="BD71" s="83"/>
      <c r="BE71" s="83"/>
      <c r="BF71" s="83"/>
      <c r="BG71" s="83"/>
      <c r="BH71" s="83"/>
      <c r="BI71" s="45">
        <v>0</v>
      </c>
    </row>
    <row r="72" spans="1:100" ht="15" customHeight="1" x14ac:dyDescent="0.2">
      <c r="A72" s="67"/>
      <c r="B72" s="67"/>
      <c r="C72" s="107" t="s">
        <v>113</v>
      </c>
      <c r="D72" s="110"/>
      <c r="E72" s="110"/>
      <c r="F72" s="110"/>
      <c r="G72" s="110"/>
      <c r="H72" s="110"/>
      <c r="I72" s="110"/>
      <c r="J72" s="110"/>
      <c r="K72" s="110"/>
      <c r="L72" s="110"/>
      <c r="M72" s="110"/>
      <c r="N72" s="110"/>
      <c r="O72" s="110"/>
      <c r="P72" s="110"/>
      <c r="Q72" s="110"/>
      <c r="R72" s="110"/>
      <c r="S72" s="110"/>
      <c r="T72" s="110"/>
      <c r="U72" s="110"/>
      <c r="V72" s="110"/>
      <c r="W72" s="110"/>
      <c r="X72" s="111"/>
      <c r="Y72" s="71">
        <v>0</v>
      </c>
      <c r="Z72" s="71"/>
      <c r="AA72" s="71"/>
      <c r="AB72" s="71"/>
      <c r="AC72" s="71"/>
      <c r="AD72" s="71"/>
      <c r="AE72" s="71">
        <v>0</v>
      </c>
      <c r="AF72" s="71"/>
      <c r="AG72" s="71"/>
      <c r="AH72" s="71"/>
      <c r="AI72" s="71"/>
      <c r="AJ72" s="71"/>
      <c r="AK72" s="83">
        <f>IF(BI72 = -1, (IF(AE72=0,0,Y72/AE72)),(IF(Y72=0,0,AE72/Y72)))</f>
        <v>0</v>
      </c>
      <c r="AL72" s="83"/>
      <c r="AM72" s="83"/>
      <c r="AN72" s="83"/>
      <c r="AO72" s="83"/>
      <c r="AP72" s="83"/>
      <c r="AQ72" s="71">
        <v>288049.90000000002</v>
      </c>
      <c r="AR72" s="71"/>
      <c r="AS72" s="71"/>
      <c r="AT72" s="71"/>
      <c r="AU72" s="71"/>
      <c r="AV72" s="71"/>
      <c r="AW72" s="71">
        <v>288049.90000000002</v>
      </c>
      <c r="AX72" s="71"/>
      <c r="AY72" s="71"/>
      <c r="AZ72" s="71"/>
      <c r="BA72" s="71"/>
      <c r="BB72" s="71"/>
      <c r="BC72" s="83">
        <f>IF(BI72 = -1,(IF(AW72=0,0,AQ72/AW72)),(IF(AQ72=0,0,AW72/AQ72)))</f>
        <v>1</v>
      </c>
      <c r="BD72" s="83"/>
      <c r="BE72" s="83"/>
      <c r="BF72" s="83"/>
      <c r="BG72" s="83"/>
      <c r="BH72" s="83"/>
      <c r="BI72" s="45">
        <v>0</v>
      </c>
    </row>
    <row r="73" spans="1:100" ht="15" customHeight="1" x14ac:dyDescent="0.2">
      <c r="A73" s="67"/>
      <c r="B73" s="67"/>
      <c r="C73" s="107" t="s">
        <v>114</v>
      </c>
      <c r="D73" s="110"/>
      <c r="E73" s="110"/>
      <c r="F73" s="110"/>
      <c r="G73" s="110"/>
      <c r="H73" s="110"/>
      <c r="I73" s="110"/>
      <c r="J73" s="110"/>
      <c r="K73" s="110"/>
      <c r="L73" s="110"/>
      <c r="M73" s="110"/>
      <c r="N73" s="110"/>
      <c r="O73" s="110"/>
      <c r="P73" s="110"/>
      <c r="Q73" s="110"/>
      <c r="R73" s="110"/>
      <c r="S73" s="110"/>
      <c r="T73" s="110"/>
      <c r="U73" s="110"/>
      <c r="V73" s="110"/>
      <c r="W73" s="110"/>
      <c r="X73" s="111"/>
      <c r="Y73" s="71">
        <v>1594.37</v>
      </c>
      <c r="Z73" s="71"/>
      <c r="AA73" s="71"/>
      <c r="AB73" s="71"/>
      <c r="AC73" s="71"/>
      <c r="AD73" s="71"/>
      <c r="AE73" s="71">
        <v>1594.37</v>
      </c>
      <c r="AF73" s="71"/>
      <c r="AG73" s="71"/>
      <c r="AH73" s="71"/>
      <c r="AI73" s="71"/>
      <c r="AJ73" s="71"/>
      <c r="AK73" s="83">
        <f>IF(BI73 = -1, (IF(AE73=0,0,Y73/AE73)),(IF(Y73=0,0,AE73/Y73)))</f>
        <v>1</v>
      </c>
      <c r="AL73" s="83"/>
      <c r="AM73" s="83"/>
      <c r="AN73" s="83"/>
      <c r="AO73" s="83"/>
      <c r="AP73" s="83"/>
      <c r="AQ73" s="71">
        <v>1591.54</v>
      </c>
      <c r="AR73" s="71"/>
      <c r="AS73" s="71"/>
      <c r="AT73" s="71"/>
      <c r="AU73" s="71"/>
      <c r="AV73" s="71"/>
      <c r="AW73" s="71">
        <v>1591.54</v>
      </c>
      <c r="AX73" s="71"/>
      <c r="AY73" s="71"/>
      <c r="AZ73" s="71"/>
      <c r="BA73" s="71"/>
      <c r="BB73" s="71"/>
      <c r="BC73" s="83">
        <f>IF(BI73 = -1,(IF(AW73=0,0,AQ73/AW73)),(IF(AQ73=0,0,AW73/AQ73)))</f>
        <v>1</v>
      </c>
      <c r="BD73" s="83"/>
      <c r="BE73" s="83"/>
      <c r="BF73" s="83"/>
      <c r="BG73" s="83"/>
      <c r="BH73" s="83"/>
      <c r="BI73" s="45">
        <v>0</v>
      </c>
    </row>
    <row r="74" spans="1:100" ht="15" customHeight="1" x14ac:dyDescent="0.2">
      <c r="A74" s="67"/>
      <c r="B74" s="67"/>
      <c r="C74" s="107" t="s">
        <v>115</v>
      </c>
      <c r="D74" s="110"/>
      <c r="E74" s="110"/>
      <c r="F74" s="110"/>
      <c r="G74" s="110"/>
      <c r="H74" s="110"/>
      <c r="I74" s="110"/>
      <c r="J74" s="110"/>
      <c r="K74" s="110"/>
      <c r="L74" s="110"/>
      <c r="M74" s="110"/>
      <c r="N74" s="110"/>
      <c r="O74" s="110"/>
      <c r="P74" s="110"/>
      <c r="Q74" s="110"/>
      <c r="R74" s="110"/>
      <c r="S74" s="110"/>
      <c r="T74" s="110"/>
      <c r="U74" s="110"/>
      <c r="V74" s="110"/>
      <c r="W74" s="110"/>
      <c r="X74" s="111"/>
      <c r="Y74" s="71">
        <v>9877.17</v>
      </c>
      <c r="Z74" s="71"/>
      <c r="AA74" s="71"/>
      <c r="AB74" s="71"/>
      <c r="AC74" s="71"/>
      <c r="AD74" s="71"/>
      <c r="AE74" s="71">
        <v>9877.17</v>
      </c>
      <c r="AF74" s="71"/>
      <c r="AG74" s="71"/>
      <c r="AH74" s="71"/>
      <c r="AI74" s="71"/>
      <c r="AJ74" s="71"/>
      <c r="AK74" s="83">
        <f>IF(BI74 = -1, (IF(AE74=0,0,Y74/AE74)),(IF(Y74=0,0,AE74/Y74)))</f>
        <v>1</v>
      </c>
      <c r="AL74" s="83"/>
      <c r="AM74" s="83"/>
      <c r="AN74" s="83"/>
      <c r="AO74" s="83"/>
      <c r="AP74" s="83"/>
      <c r="AQ74" s="71">
        <v>20366.16</v>
      </c>
      <c r="AR74" s="71"/>
      <c r="AS74" s="71"/>
      <c r="AT74" s="71"/>
      <c r="AU74" s="71"/>
      <c r="AV74" s="71"/>
      <c r="AW74" s="71">
        <v>20366.16</v>
      </c>
      <c r="AX74" s="71"/>
      <c r="AY74" s="71"/>
      <c r="AZ74" s="71"/>
      <c r="BA74" s="71"/>
      <c r="BB74" s="71"/>
      <c r="BC74" s="83">
        <f>IF(BI74 = -1,(IF(AW74=0,0,AQ74/AW74)),(IF(AQ74=0,0,AW74/AQ74)))</f>
        <v>1</v>
      </c>
      <c r="BD74" s="83"/>
      <c r="BE74" s="83"/>
      <c r="BF74" s="83"/>
      <c r="BG74" s="83"/>
      <c r="BH74" s="83"/>
      <c r="BI74" s="45">
        <v>0</v>
      </c>
    </row>
    <row r="75" spans="1:100" ht="25.5" customHeight="1" x14ac:dyDescent="0.2">
      <c r="A75" s="67"/>
      <c r="B75" s="67"/>
      <c r="C75" s="107" t="s">
        <v>116</v>
      </c>
      <c r="D75" s="110"/>
      <c r="E75" s="110"/>
      <c r="F75" s="110"/>
      <c r="G75" s="110"/>
      <c r="H75" s="110"/>
      <c r="I75" s="110"/>
      <c r="J75" s="110"/>
      <c r="K75" s="110"/>
      <c r="L75" s="110"/>
      <c r="M75" s="110"/>
      <c r="N75" s="110"/>
      <c r="O75" s="110"/>
      <c r="P75" s="110"/>
      <c r="Q75" s="110"/>
      <c r="R75" s="110"/>
      <c r="S75" s="110"/>
      <c r="T75" s="110"/>
      <c r="U75" s="110"/>
      <c r="V75" s="110"/>
      <c r="W75" s="110"/>
      <c r="X75" s="111"/>
      <c r="Y75" s="71">
        <v>28397</v>
      </c>
      <c r="Z75" s="71"/>
      <c r="AA75" s="71"/>
      <c r="AB75" s="71"/>
      <c r="AC75" s="71"/>
      <c r="AD75" s="71"/>
      <c r="AE75" s="71">
        <v>28397</v>
      </c>
      <c r="AF75" s="71"/>
      <c r="AG75" s="71"/>
      <c r="AH75" s="71"/>
      <c r="AI75" s="71"/>
      <c r="AJ75" s="71"/>
      <c r="AK75" s="83">
        <f>IF(BI75 = -1, (IF(AE75=0,0,Y75/AE75)),(IF(Y75=0,0,AE75/Y75)))</f>
        <v>1</v>
      </c>
      <c r="AL75" s="83"/>
      <c r="AM75" s="83"/>
      <c r="AN75" s="83"/>
      <c r="AO75" s="83"/>
      <c r="AP75" s="83"/>
      <c r="AQ75" s="71">
        <v>80000</v>
      </c>
      <c r="AR75" s="71"/>
      <c r="AS75" s="71"/>
      <c r="AT75" s="71"/>
      <c r="AU75" s="71"/>
      <c r="AV75" s="71"/>
      <c r="AW75" s="71">
        <v>80000</v>
      </c>
      <c r="AX75" s="71"/>
      <c r="AY75" s="71"/>
      <c r="AZ75" s="71"/>
      <c r="BA75" s="71"/>
      <c r="BB75" s="71"/>
      <c r="BC75" s="83">
        <f>IF(BI75 = -1,(IF(AW75=0,0,AQ75/AW75)),(IF(AQ75=0,0,AW75/AQ75)))</f>
        <v>1</v>
      </c>
      <c r="BD75" s="83"/>
      <c r="BE75" s="83"/>
      <c r="BF75" s="83"/>
      <c r="BG75" s="83"/>
      <c r="BH75" s="83"/>
      <c r="BI75" s="45">
        <v>0</v>
      </c>
    </row>
    <row r="76" spans="1:100" ht="17.25" customHeight="1" x14ac:dyDescent="0.2">
      <c r="A76" s="80" t="s">
        <v>27</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2"/>
      <c r="BI76" s="45"/>
    </row>
    <row r="77" spans="1:100" ht="18" hidden="1" customHeight="1" x14ac:dyDescent="0.2">
      <c r="A77" s="68" t="s">
        <v>4</v>
      </c>
      <c r="B77" s="68"/>
      <c r="C77" s="78" t="s">
        <v>5</v>
      </c>
      <c r="D77" s="79"/>
      <c r="E77" s="79"/>
      <c r="F77" s="79"/>
      <c r="G77" s="79"/>
      <c r="H77" s="79"/>
      <c r="I77" s="79"/>
      <c r="J77" s="79"/>
      <c r="K77" s="79"/>
      <c r="L77" s="79"/>
      <c r="M77" s="79"/>
      <c r="N77" s="79"/>
      <c r="O77" s="79"/>
      <c r="P77" s="79"/>
      <c r="Q77" s="79"/>
      <c r="R77" s="79"/>
      <c r="S77" s="79"/>
      <c r="T77" s="79"/>
      <c r="U77" s="79"/>
      <c r="V77" s="79"/>
      <c r="W77" s="79"/>
      <c r="X77" s="79"/>
      <c r="Y77" s="66" t="s">
        <v>33</v>
      </c>
      <c r="Z77" s="72"/>
      <c r="AA77" s="72"/>
      <c r="AB77" s="72"/>
      <c r="AC77" s="72"/>
      <c r="AD77" s="72"/>
      <c r="AE77" s="66" t="s">
        <v>34</v>
      </c>
      <c r="AF77" s="72"/>
      <c r="AG77" s="72"/>
      <c r="AH77" s="72"/>
      <c r="AI77" s="72"/>
      <c r="AJ77" s="72"/>
      <c r="AK77" s="84" t="s">
        <v>69</v>
      </c>
      <c r="AL77" s="84"/>
      <c r="AM77" s="84"/>
      <c r="AN77" s="84"/>
      <c r="AO77" s="84"/>
      <c r="AP77" s="84"/>
      <c r="AQ77" s="66" t="s">
        <v>35</v>
      </c>
      <c r="AR77" s="75"/>
      <c r="AS77" s="75"/>
      <c r="AT77" s="75"/>
      <c r="AU77" s="75"/>
      <c r="AV77" s="75"/>
      <c r="AW77" s="66" t="s">
        <v>36</v>
      </c>
      <c r="AX77" s="59"/>
      <c r="AY77" s="59"/>
      <c r="AZ77" s="59"/>
      <c r="BA77" s="59"/>
      <c r="BB77" s="59"/>
      <c r="BC77" s="86" t="s">
        <v>70</v>
      </c>
      <c r="BD77" s="86"/>
      <c r="BE77" s="86"/>
      <c r="BF77" s="86"/>
      <c r="BG77" s="86"/>
      <c r="BH77" s="86"/>
      <c r="BI77" s="45" t="s">
        <v>68</v>
      </c>
      <c r="CA77" s="1" t="s">
        <v>39</v>
      </c>
    </row>
    <row r="78" spans="1:100" s="42" customFormat="1" ht="12.75" customHeight="1" x14ac:dyDescent="0.2">
      <c r="A78" s="67"/>
      <c r="B78" s="67"/>
      <c r="C78" s="107" t="s">
        <v>117</v>
      </c>
      <c r="D78" s="110"/>
      <c r="E78" s="110"/>
      <c r="F78" s="110"/>
      <c r="G78" s="110"/>
      <c r="H78" s="110"/>
      <c r="I78" s="110"/>
      <c r="J78" s="110"/>
      <c r="K78" s="110"/>
      <c r="L78" s="110"/>
      <c r="M78" s="110"/>
      <c r="N78" s="110"/>
      <c r="O78" s="110"/>
      <c r="P78" s="110"/>
      <c r="Q78" s="110"/>
      <c r="R78" s="110"/>
      <c r="S78" s="110"/>
      <c r="T78" s="110"/>
      <c r="U78" s="110"/>
      <c r="V78" s="110"/>
      <c r="W78" s="110"/>
      <c r="X78" s="111"/>
      <c r="Y78" s="71">
        <v>63.59</v>
      </c>
      <c r="Z78" s="71"/>
      <c r="AA78" s="71"/>
      <c r="AB78" s="71"/>
      <c r="AC78" s="71"/>
      <c r="AD78" s="71"/>
      <c r="AE78" s="71">
        <v>63.59</v>
      </c>
      <c r="AF78" s="71"/>
      <c r="AG78" s="71"/>
      <c r="AH78" s="71"/>
      <c r="AI78" s="71"/>
      <c r="AJ78" s="71"/>
      <c r="AK78" s="83">
        <f>IF(BI78 = -1, (IF(AE78=0,0,Y78/AE78)),(IF(Y78=0,0,AE78/Y78)))</f>
        <v>1</v>
      </c>
      <c r="AL78" s="83"/>
      <c r="AM78" s="83"/>
      <c r="AN78" s="83"/>
      <c r="AO78" s="83"/>
      <c r="AP78" s="83"/>
      <c r="AQ78" s="71">
        <v>55.56</v>
      </c>
      <c r="AR78" s="71"/>
      <c r="AS78" s="71"/>
      <c r="AT78" s="71"/>
      <c r="AU78" s="71"/>
      <c r="AV78" s="71"/>
      <c r="AW78" s="71">
        <v>100</v>
      </c>
      <c r="AX78" s="71"/>
      <c r="AY78" s="71"/>
      <c r="AZ78" s="71"/>
      <c r="BA78" s="71"/>
      <c r="BB78" s="71"/>
      <c r="BC78" s="83">
        <f>IF(BI78 = -1,(IF(AW78=0,0,AQ78/AW78)),(IF(AQ78=0,0,AW78/AQ78)))</f>
        <v>1.7998560115190785</v>
      </c>
      <c r="BD78" s="83"/>
      <c r="BE78" s="83"/>
      <c r="BF78" s="83"/>
      <c r="BG78" s="83"/>
      <c r="BH78" s="83"/>
      <c r="BI78" s="46">
        <v>0</v>
      </c>
      <c r="BJ78" s="5"/>
      <c r="BK78" s="5"/>
      <c r="BL78" s="5"/>
      <c r="BM78" s="5"/>
      <c r="BN78" s="5"/>
      <c r="BO78" s="5"/>
      <c r="BP78" s="5"/>
      <c r="BQ78" s="5"/>
      <c r="BR78" s="5"/>
      <c r="BS78" s="5"/>
      <c r="BT78" s="5"/>
      <c r="BU78" s="5"/>
      <c r="BV78" s="5"/>
      <c r="BW78" s="5"/>
      <c r="BX78" s="5"/>
      <c r="BY78" s="5"/>
      <c r="BZ78" s="5"/>
      <c r="CA78" s="5" t="s">
        <v>40</v>
      </c>
      <c r="CB78" s="5"/>
      <c r="CC78" s="5"/>
      <c r="CD78" s="5"/>
      <c r="CE78" s="5"/>
      <c r="CF78" s="5"/>
      <c r="CG78" s="5"/>
      <c r="CH78" s="5"/>
      <c r="CI78" s="5"/>
      <c r="CJ78" s="5"/>
      <c r="CK78" s="5"/>
      <c r="CL78" s="5"/>
      <c r="CM78" s="5"/>
      <c r="CN78" s="5"/>
      <c r="CO78" s="5"/>
      <c r="CP78" s="5"/>
      <c r="CQ78" s="5"/>
      <c r="CR78" s="5"/>
      <c r="CS78" s="5"/>
      <c r="CT78" s="5"/>
      <c r="CU78" s="5"/>
      <c r="CV78" s="5"/>
    </row>
    <row r="79" spans="1:100" s="5" customFormat="1" ht="25.5" customHeight="1" x14ac:dyDescent="0.2">
      <c r="A79" s="67"/>
      <c r="B79" s="67"/>
      <c r="C79" s="107" t="s">
        <v>118</v>
      </c>
      <c r="D79" s="110"/>
      <c r="E79" s="110"/>
      <c r="F79" s="110"/>
      <c r="G79" s="110"/>
      <c r="H79" s="110"/>
      <c r="I79" s="110"/>
      <c r="J79" s="110"/>
      <c r="K79" s="110"/>
      <c r="L79" s="110"/>
      <c r="M79" s="110"/>
      <c r="N79" s="110"/>
      <c r="O79" s="110"/>
      <c r="P79" s="110"/>
      <c r="Q79" s="110"/>
      <c r="R79" s="110"/>
      <c r="S79" s="110"/>
      <c r="T79" s="110"/>
      <c r="U79" s="110"/>
      <c r="V79" s="110"/>
      <c r="W79" s="110"/>
      <c r="X79" s="111"/>
      <c r="Y79" s="71">
        <v>100</v>
      </c>
      <c r="Z79" s="71"/>
      <c r="AA79" s="71"/>
      <c r="AB79" s="71"/>
      <c r="AC79" s="71"/>
      <c r="AD79" s="71"/>
      <c r="AE79" s="71">
        <v>100</v>
      </c>
      <c r="AF79" s="71"/>
      <c r="AG79" s="71"/>
      <c r="AH79" s="71"/>
      <c r="AI79" s="71"/>
      <c r="AJ79" s="71"/>
      <c r="AK79" s="83">
        <f>IF(BI79 = -1, (IF(AE79=0,0,Y79/AE79)),(IF(Y79=0,0,AE79/Y79)))</f>
        <v>1</v>
      </c>
      <c r="AL79" s="83"/>
      <c r="AM79" s="83"/>
      <c r="AN79" s="83"/>
      <c r="AO79" s="83"/>
      <c r="AP79" s="83"/>
      <c r="AQ79" s="71">
        <v>-96.77</v>
      </c>
      <c r="AR79" s="71"/>
      <c r="AS79" s="71"/>
      <c r="AT79" s="71"/>
      <c r="AU79" s="71"/>
      <c r="AV79" s="71"/>
      <c r="AW79" s="71">
        <v>100</v>
      </c>
      <c r="AX79" s="71"/>
      <c r="AY79" s="71"/>
      <c r="AZ79" s="71"/>
      <c r="BA79" s="71"/>
      <c r="BB79" s="71"/>
      <c r="BC79" s="83">
        <f>IF(BI79 = -1,(IF(AW79=0,0,AQ79/AW79)),(IF(AQ79=0,0,AW79/AQ79)))</f>
        <v>-1.0333781130515656</v>
      </c>
      <c r="BD79" s="83"/>
      <c r="BE79" s="83"/>
      <c r="BF79" s="83"/>
      <c r="BG79" s="83"/>
      <c r="BH79" s="83"/>
      <c r="BI79" s="46">
        <v>0</v>
      </c>
    </row>
    <row r="80" spans="1:100" s="5" customFormat="1" ht="25.5" customHeight="1" x14ac:dyDescent="0.2">
      <c r="A80" s="67"/>
      <c r="B80" s="67"/>
      <c r="C80" s="107" t="s">
        <v>119</v>
      </c>
      <c r="D80" s="110"/>
      <c r="E80" s="110"/>
      <c r="F80" s="110"/>
      <c r="G80" s="110"/>
      <c r="H80" s="110"/>
      <c r="I80" s="110"/>
      <c r="J80" s="110"/>
      <c r="K80" s="110"/>
      <c r="L80" s="110"/>
      <c r="M80" s="110"/>
      <c r="N80" s="110"/>
      <c r="O80" s="110"/>
      <c r="P80" s="110"/>
      <c r="Q80" s="110"/>
      <c r="R80" s="110"/>
      <c r="S80" s="110"/>
      <c r="T80" s="110"/>
      <c r="U80" s="110"/>
      <c r="V80" s="110"/>
      <c r="W80" s="110"/>
      <c r="X80" s="111"/>
      <c r="Y80" s="71">
        <v>100</v>
      </c>
      <c r="Z80" s="71"/>
      <c r="AA80" s="71"/>
      <c r="AB80" s="71"/>
      <c r="AC80" s="71"/>
      <c r="AD80" s="71"/>
      <c r="AE80" s="71">
        <v>100</v>
      </c>
      <c r="AF80" s="71"/>
      <c r="AG80" s="71"/>
      <c r="AH80" s="71"/>
      <c r="AI80" s="71"/>
      <c r="AJ80" s="71"/>
      <c r="AK80" s="83">
        <f>IF(BI80 = -1, (IF(AE80=0,0,Y80/AE80)),(IF(Y80=0,0,AE80/Y80)))</f>
        <v>1</v>
      </c>
      <c r="AL80" s="83"/>
      <c r="AM80" s="83"/>
      <c r="AN80" s="83"/>
      <c r="AO80" s="83"/>
      <c r="AP80" s="83"/>
      <c r="AQ80" s="71">
        <v>100</v>
      </c>
      <c r="AR80" s="71"/>
      <c r="AS80" s="71"/>
      <c r="AT80" s="71"/>
      <c r="AU80" s="71"/>
      <c r="AV80" s="71"/>
      <c r="AW80" s="71">
        <v>100</v>
      </c>
      <c r="AX80" s="71"/>
      <c r="AY80" s="71"/>
      <c r="AZ80" s="71"/>
      <c r="BA80" s="71"/>
      <c r="BB80" s="71"/>
      <c r="BC80" s="83">
        <f>IF(BI80 = -1,(IF(AW80=0,0,AQ80/AW80)),(IF(AQ80=0,0,AW80/AQ80)))</f>
        <v>1</v>
      </c>
      <c r="BD80" s="83"/>
      <c r="BE80" s="83"/>
      <c r="BF80" s="83"/>
      <c r="BG80" s="83"/>
      <c r="BH80" s="83"/>
      <c r="BI80" s="46">
        <v>0</v>
      </c>
    </row>
    <row r="81" spans="1:61" s="5" customFormat="1" ht="25.5" customHeight="1" x14ac:dyDescent="0.2">
      <c r="A81" s="67"/>
      <c r="B81" s="67"/>
      <c r="C81" s="107" t="s">
        <v>120</v>
      </c>
      <c r="D81" s="110"/>
      <c r="E81" s="110"/>
      <c r="F81" s="110"/>
      <c r="G81" s="110"/>
      <c r="H81" s="110"/>
      <c r="I81" s="110"/>
      <c r="J81" s="110"/>
      <c r="K81" s="110"/>
      <c r="L81" s="110"/>
      <c r="M81" s="110"/>
      <c r="N81" s="110"/>
      <c r="O81" s="110"/>
      <c r="P81" s="110"/>
      <c r="Q81" s="110"/>
      <c r="R81" s="110"/>
      <c r="S81" s="110"/>
      <c r="T81" s="110"/>
      <c r="U81" s="110"/>
      <c r="V81" s="110"/>
      <c r="W81" s="110"/>
      <c r="X81" s="111"/>
      <c r="Y81" s="71">
        <v>100</v>
      </c>
      <c r="Z81" s="71"/>
      <c r="AA81" s="71"/>
      <c r="AB81" s="71"/>
      <c r="AC81" s="71"/>
      <c r="AD81" s="71"/>
      <c r="AE81" s="71">
        <v>100</v>
      </c>
      <c r="AF81" s="71"/>
      <c r="AG81" s="71"/>
      <c r="AH81" s="71"/>
      <c r="AI81" s="71"/>
      <c r="AJ81" s="71"/>
      <c r="AK81" s="83">
        <f>IF(BI81 = -1, (IF(AE81=0,0,Y81/AE81)),(IF(Y81=0,0,AE81/Y81)))</f>
        <v>1</v>
      </c>
      <c r="AL81" s="83"/>
      <c r="AM81" s="83"/>
      <c r="AN81" s="83"/>
      <c r="AO81" s="83"/>
      <c r="AP81" s="83"/>
      <c r="AQ81" s="71">
        <v>100</v>
      </c>
      <c r="AR81" s="71"/>
      <c r="AS81" s="71"/>
      <c r="AT81" s="71"/>
      <c r="AU81" s="71"/>
      <c r="AV81" s="71"/>
      <c r="AW81" s="71">
        <v>100</v>
      </c>
      <c r="AX81" s="71"/>
      <c r="AY81" s="71"/>
      <c r="AZ81" s="71"/>
      <c r="BA81" s="71"/>
      <c r="BB81" s="71"/>
      <c r="BC81" s="83">
        <f>IF(BI81 = -1,(IF(AW81=0,0,AQ81/AW81)),(IF(AQ81=0,0,AW81/AQ81)))</f>
        <v>1</v>
      </c>
      <c r="BD81" s="83"/>
      <c r="BE81" s="83"/>
      <c r="BF81" s="83"/>
      <c r="BG81" s="83"/>
      <c r="BH81" s="83"/>
      <c r="BI81" s="46">
        <v>0</v>
      </c>
    </row>
    <row r="82" spans="1:61" s="5" customFormat="1" ht="25.5" customHeight="1" x14ac:dyDescent="0.2">
      <c r="A82" s="67"/>
      <c r="B82" s="67"/>
      <c r="C82" s="107" t="s">
        <v>121</v>
      </c>
      <c r="D82" s="110"/>
      <c r="E82" s="110"/>
      <c r="F82" s="110"/>
      <c r="G82" s="110"/>
      <c r="H82" s="110"/>
      <c r="I82" s="110"/>
      <c r="J82" s="110"/>
      <c r="K82" s="110"/>
      <c r="L82" s="110"/>
      <c r="M82" s="110"/>
      <c r="N82" s="110"/>
      <c r="O82" s="110"/>
      <c r="P82" s="110"/>
      <c r="Q82" s="110"/>
      <c r="R82" s="110"/>
      <c r="S82" s="110"/>
      <c r="T82" s="110"/>
      <c r="U82" s="110"/>
      <c r="V82" s="110"/>
      <c r="W82" s="110"/>
      <c r="X82" s="111"/>
      <c r="Y82" s="71">
        <v>100</v>
      </c>
      <c r="Z82" s="71"/>
      <c r="AA82" s="71"/>
      <c r="AB82" s="71"/>
      <c r="AC82" s="71"/>
      <c r="AD82" s="71"/>
      <c r="AE82" s="71">
        <v>100</v>
      </c>
      <c r="AF82" s="71"/>
      <c r="AG82" s="71"/>
      <c r="AH82" s="71"/>
      <c r="AI82" s="71"/>
      <c r="AJ82" s="71"/>
      <c r="AK82" s="83">
        <f>IF(BI82 = -1, (IF(AE82=0,0,Y82/AE82)),(IF(Y82=0,0,AE82/Y82)))</f>
        <v>1</v>
      </c>
      <c r="AL82" s="83"/>
      <c r="AM82" s="83"/>
      <c r="AN82" s="83"/>
      <c r="AO82" s="83"/>
      <c r="AP82" s="83"/>
      <c r="AQ82" s="71">
        <v>100</v>
      </c>
      <c r="AR82" s="71"/>
      <c r="AS82" s="71"/>
      <c r="AT82" s="71"/>
      <c r="AU82" s="71"/>
      <c r="AV82" s="71"/>
      <c r="AW82" s="71">
        <v>100</v>
      </c>
      <c r="AX82" s="71"/>
      <c r="AY82" s="71"/>
      <c r="AZ82" s="71"/>
      <c r="BA82" s="71"/>
      <c r="BB82" s="71"/>
      <c r="BC82" s="83">
        <f>IF(BI82 = -1,(IF(AW82=0,0,AQ82/AW82)),(IF(AQ82=0,0,AW82/AQ82)))</f>
        <v>1</v>
      </c>
      <c r="BD82" s="83"/>
      <c r="BE82" s="83"/>
      <c r="BF82" s="83"/>
      <c r="BG82" s="83"/>
      <c r="BH82" s="83"/>
      <c r="BI82" s="46">
        <v>0</v>
      </c>
    </row>
    <row r="83" spans="1:61" s="5" customFormat="1" ht="25.5" customHeight="1" x14ac:dyDescent="0.2">
      <c r="A83" s="67"/>
      <c r="B83" s="67"/>
      <c r="C83" s="107" t="s">
        <v>122</v>
      </c>
      <c r="D83" s="110"/>
      <c r="E83" s="110"/>
      <c r="F83" s="110"/>
      <c r="G83" s="110"/>
      <c r="H83" s="110"/>
      <c r="I83" s="110"/>
      <c r="J83" s="110"/>
      <c r="K83" s="110"/>
      <c r="L83" s="110"/>
      <c r="M83" s="110"/>
      <c r="N83" s="110"/>
      <c r="O83" s="110"/>
      <c r="P83" s="110"/>
      <c r="Q83" s="110"/>
      <c r="R83" s="110"/>
      <c r="S83" s="110"/>
      <c r="T83" s="110"/>
      <c r="U83" s="110"/>
      <c r="V83" s="110"/>
      <c r="W83" s="110"/>
      <c r="X83" s="111"/>
      <c r="Y83" s="71">
        <v>46.24</v>
      </c>
      <c r="Z83" s="71"/>
      <c r="AA83" s="71"/>
      <c r="AB83" s="71"/>
      <c r="AC83" s="71"/>
      <c r="AD83" s="71"/>
      <c r="AE83" s="71">
        <v>46.24</v>
      </c>
      <c r="AF83" s="71"/>
      <c r="AG83" s="71"/>
      <c r="AH83" s="71"/>
      <c r="AI83" s="71"/>
      <c r="AJ83" s="71"/>
      <c r="AK83" s="83">
        <f>IF(BI83 = -1, (IF(AE83=0,0,Y83/AE83)),(IF(Y83=0,0,AE83/Y83)))</f>
        <v>1</v>
      </c>
      <c r="AL83" s="83"/>
      <c r="AM83" s="83"/>
      <c r="AN83" s="83"/>
      <c r="AO83" s="83"/>
      <c r="AP83" s="83"/>
      <c r="AQ83" s="71">
        <v>100</v>
      </c>
      <c r="AR83" s="71"/>
      <c r="AS83" s="71"/>
      <c r="AT83" s="71"/>
      <c r="AU83" s="71"/>
      <c r="AV83" s="71"/>
      <c r="AW83" s="71">
        <v>100</v>
      </c>
      <c r="AX83" s="71"/>
      <c r="AY83" s="71"/>
      <c r="AZ83" s="71"/>
      <c r="BA83" s="71"/>
      <c r="BB83" s="71"/>
      <c r="BC83" s="83">
        <f>IF(BI83 = -1,(IF(AW83=0,0,AQ83/AW83)),(IF(AQ83=0,0,AW83/AQ83)))</f>
        <v>1</v>
      </c>
      <c r="BD83" s="83"/>
      <c r="BE83" s="83"/>
      <c r="BF83" s="83"/>
      <c r="BG83" s="83"/>
      <c r="BH83" s="83"/>
      <c r="BI83" s="46">
        <v>0</v>
      </c>
    </row>
    <row r="84" spans="1:61" s="5" customFormat="1" ht="25.5" customHeight="1" x14ac:dyDescent="0.2">
      <c r="A84" s="67"/>
      <c r="B84" s="67"/>
      <c r="C84" s="107" t="s">
        <v>123</v>
      </c>
      <c r="D84" s="110"/>
      <c r="E84" s="110"/>
      <c r="F84" s="110"/>
      <c r="G84" s="110"/>
      <c r="H84" s="110"/>
      <c r="I84" s="110"/>
      <c r="J84" s="110"/>
      <c r="K84" s="110"/>
      <c r="L84" s="110"/>
      <c r="M84" s="110"/>
      <c r="N84" s="110"/>
      <c r="O84" s="110"/>
      <c r="P84" s="110"/>
      <c r="Q84" s="110"/>
      <c r="R84" s="110"/>
      <c r="S84" s="110"/>
      <c r="T84" s="110"/>
      <c r="U84" s="110"/>
      <c r="V84" s="110"/>
      <c r="W84" s="110"/>
      <c r="X84" s="111"/>
      <c r="Y84" s="71">
        <v>100</v>
      </c>
      <c r="Z84" s="71"/>
      <c r="AA84" s="71"/>
      <c r="AB84" s="71"/>
      <c r="AC84" s="71"/>
      <c r="AD84" s="71"/>
      <c r="AE84" s="71">
        <v>100</v>
      </c>
      <c r="AF84" s="71"/>
      <c r="AG84" s="71"/>
      <c r="AH84" s="71"/>
      <c r="AI84" s="71"/>
      <c r="AJ84" s="71"/>
      <c r="AK84" s="83">
        <f>IF(BI84 = -1, (IF(AE84=0,0,Y84/AE84)),(IF(Y84=0,0,AE84/Y84)))</f>
        <v>1</v>
      </c>
      <c r="AL84" s="83"/>
      <c r="AM84" s="83"/>
      <c r="AN84" s="83"/>
      <c r="AO84" s="83"/>
      <c r="AP84" s="83"/>
      <c r="AQ84" s="71">
        <v>100</v>
      </c>
      <c r="AR84" s="71"/>
      <c r="AS84" s="71"/>
      <c r="AT84" s="71"/>
      <c r="AU84" s="71"/>
      <c r="AV84" s="71"/>
      <c r="AW84" s="71">
        <v>100</v>
      </c>
      <c r="AX84" s="71"/>
      <c r="AY84" s="71"/>
      <c r="AZ84" s="71"/>
      <c r="BA84" s="71"/>
      <c r="BB84" s="71"/>
      <c r="BC84" s="83">
        <f>IF(BI84 = -1,(IF(AW84=0,0,AQ84/AW84)),(IF(AQ84=0,0,AW84/AQ84)))</f>
        <v>1</v>
      </c>
      <c r="BD84" s="83"/>
      <c r="BE84" s="83"/>
      <c r="BF84" s="83"/>
      <c r="BG84" s="83"/>
      <c r="BH84" s="83"/>
      <c r="BI84" s="46">
        <v>0</v>
      </c>
    </row>
    <row r="85" spans="1:61" s="5" customFormat="1" ht="25.5" customHeight="1" x14ac:dyDescent="0.2">
      <c r="A85" s="67"/>
      <c r="B85" s="67"/>
      <c r="C85" s="107" t="s">
        <v>124</v>
      </c>
      <c r="D85" s="110"/>
      <c r="E85" s="110"/>
      <c r="F85" s="110"/>
      <c r="G85" s="110"/>
      <c r="H85" s="110"/>
      <c r="I85" s="110"/>
      <c r="J85" s="110"/>
      <c r="K85" s="110"/>
      <c r="L85" s="110"/>
      <c r="M85" s="110"/>
      <c r="N85" s="110"/>
      <c r="O85" s="110"/>
      <c r="P85" s="110"/>
      <c r="Q85" s="110"/>
      <c r="R85" s="110"/>
      <c r="S85" s="110"/>
      <c r="T85" s="110"/>
      <c r="U85" s="110"/>
      <c r="V85" s="110"/>
      <c r="W85" s="110"/>
      <c r="X85" s="111"/>
      <c r="Y85" s="71">
        <v>100</v>
      </c>
      <c r="Z85" s="71"/>
      <c r="AA85" s="71"/>
      <c r="AB85" s="71"/>
      <c r="AC85" s="71"/>
      <c r="AD85" s="71"/>
      <c r="AE85" s="71">
        <v>100</v>
      </c>
      <c r="AF85" s="71"/>
      <c r="AG85" s="71"/>
      <c r="AH85" s="71"/>
      <c r="AI85" s="71"/>
      <c r="AJ85" s="71"/>
      <c r="AK85" s="83">
        <f>IF(BI85 = -1, (IF(AE85=0,0,Y85/AE85)),(IF(Y85=0,0,AE85/Y85)))</f>
        <v>1</v>
      </c>
      <c r="AL85" s="83"/>
      <c r="AM85" s="83"/>
      <c r="AN85" s="83"/>
      <c r="AO85" s="83"/>
      <c r="AP85" s="83"/>
      <c r="AQ85" s="71">
        <v>100</v>
      </c>
      <c r="AR85" s="71"/>
      <c r="AS85" s="71"/>
      <c r="AT85" s="71"/>
      <c r="AU85" s="71"/>
      <c r="AV85" s="71"/>
      <c r="AW85" s="71">
        <v>100</v>
      </c>
      <c r="AX85" s="71"/>
      <c r="AY85" s="71"/>
      <c r="AZ85" s="71"/>
      <c r="BA85" s="71"/>
      <c r="BB85" s="71"/>
      <c r="BC85" s="83">
        <f>IF(BI85 = -1,(IF(AW85=0,0,AQ85/AW85)),(IF(AQ85=0,0,AW85/AQ85)))</f>
        <v>1</v>
      </c>
      <c r="BD85" s="83"/>
      <c r="BE85" s="83"/>
      <c r="BF85" s="83"/>
      <c r="BG85" s="83"/>
      <c r="BH85" s="83"/>
      <c r="BI85" s="46">
        <v>0</v>
      </c>
    </row>
    <row r="86" spans="1:61" s="5" customFormat="1" ht="25.5" customHeight="1" x14ac:dyDescent="0.2">
      <c r="A86" s="67"/>
      <c r="B86" s="67"/>
      <c r="C86" s="107" t="s">
        <v>125</v>
      </c>
      <c r="D86" s="110"/>
      <c r="E86" s="110"/>
      <c r="F86" s="110"/>
      <c r="G86" s="110"/>
      <c r="H86" s="110"/>
      <c r="I86" s="110"/>
      <c r="J86" s="110"/>
      <c r="K86" s="110"/>
      <c r="L86" s="110"/>
      <c r="M86" s="110"/>
      <c r="N86" s="110"/>
      <c r="O86" s="110"/>
      <c r="P86" s="110"/>
      <c r="Q86" s="110"/>
      <c r="R86" s="110"/>
      <c r="S86" s="110"/>
      <c r="T86" s="110"/>
      <c r="U86" s="110"/>
      <c r="V86" s="110"/>
      <c r="W86" s="110"/>
      <c r="X86" s="111"/>
      <c r="Y86" s="71">
        <v>100</v>
      </c>
      <c r="Z86" s="71"/>
      <c r="AA86" s="71"/>
      <c r="AB86" s="71"/>
      <c r="AC86" s="71"/>
      <c r="AD86" s="71"/>
      <c r="AE86" s="71">
        <v>100</v>
      </c>
      <c r="AF86" s="71"/>
      <c r="AG86" s="71"/>
      <c r="AH86" s="71"/>
      <c r="AI86" s="71"/>
      <c r="AJ86" s="71"/>
      <c r="AK86" s="83">
        <f>IF(BI86 = -1, (IF(AE86=0,0,Y86/AE86)),(IF(Y86=0,0,AE86/Y86)))</f>
        <v>1</v>
      </c>
      <c r="AL86" s="83"/>
      <c r="AM86" s="83"/>
      <c r="AN86" s="83"/>
      <c r="AO86" s="83"/>
      <c r="AP86" s="83"/>
      <c r="AQ86" s="71">
        <v>100</v>
      </c>
      <c r="AR86" s="71"/>
      <c r="AS86" s="71"/>
      <c r="AT86" s="71"/>
      <c r="AU86" s="71"/>
      <c r="AV86" s="71"/>
      <c r="AW86" s="71">
        <v>100</v>
      </c>
      <c r="AX86" s="71"/>
      <c r="AY86" s="71"/>
      <c r="AZ86" s="71"/>
      <c r="BA86" s="71"/>
      <c r="BB86" s="71"/>
      <c r="BC86" s="83">
        <f>IF(BI86 = -1,(IF(AW86=0,0,AQ86/AW86)),(IF(AQ86=0,0,AW86/AQ86)))</f>
        <v>1</v>
      </c>
      <c r="BD86" s="83"/>
      <c r="BE86" s="83"/>
      <c r="BF86" s="83"/>
      <c r="BG86" s="83"/>
      <c r="BH86" s="83"/>
      <c r="BI86" s="46">
        <v>0</v>
      </c>
    </row>
    <row r="87" spans="1:61" s="5" customFormat="1" ht="38.25" customHeight="1" x14ac:dyDescent="0.2">
      <c r="A87" s="67"/>
      <c r="B87" s="67"/>
      <c r="C87" s="107" t="s">
        <v>126</v>
      </c>
      <c r="D87" s="110"/>
      <c r="E87" s="110"/>
      <c r="F87" s="110"/>
      <c r="G87" s="110"/>
      <c r="H87" s="110"/>
      <c r="I87" s="110"/>
      <c r="J87" s="110"/>
      <c r="K87" s="110"/>
      <c r="L87" s="110"/>
      <c r="M87" s="110"/>
      <c r="N87" s="110"/>
      <c r="O87" s="110"/>
      <c r="P87" s="110"/>
      <c r="Q87" s="110"/>
      <c r="R87" s="110"/>
      <c r="S87" s="110"/>
      <c r="T87" s="110"/>
      <c r="U87" s="110"/>
      <c r="V87" s="110"/>
      <c r="W87" s="110"/>
      <c r="X87" s="111"/>
      <c r="Y87" s="71">
        <v>100</v>
      </c>
      <c r="Z87" s="71"/>
      <c r="AA87" s="71"/>
      <c r="AB87" s="71"/>
      <c r="AC87" s="71"/>
      <c r="AD87" s="71"/>
      <c r="AE87" s="71">
        <v>100</v>
      </c>
      <c r="AF87" s="71"/>
      <c r="AG87" s="71"/>
      <c r="AH87" s="71"/>
      <c r="AI87" s="71"/>
      <c r="AJ87" s="71"/>
      <c r="AK87" s="83">
        <f>IF(BI87 = -1, (IF(AE87=0,0,Y87/AE87)),(IF(Y87=0,0,AE87/Y87)))</f>
        <v>1</v>
      </c>
      <c r="AL87" s="83"/>
      <c r="AM87" s="83"/>
      <c r="AN87" s="83"/>
      <c r="AO87" s="83"/>
      <c r="AP87" s="83"/>
      <c r="AQ87" s="71">
        <v>100</v>
      </c>
      <c r="AR87" s="71"/>
      <c r="AS87" s="71"/>
      <c r="AT87" s="71"/>
      <c r="AU87" s="71"/>
      <c r="AV87" s="71"/>
      <c r="AW87" s="71">
        <v>100</v>
      </c>
      <c r="AX87" s="71"/>
      <c r="AY87" s="71"/>
      <c r="AZ87" s="71"/>
      <c r="BA87" s="71"/>
      <c r="BB87" s="71"/>
      <c r="BC87" s="83">
        <f>IF(BI87 = -1,(IF(AW87=0,0,AQ87/AW87)),(IF(AQ87=0,0,AW87/AQ87)))</f>
        <v>1</v>
      </c>
      <c r="BD87" s="83"/>
      <c r="BE87" s="83"/>
      <c r="BF87" s="83"/>
      <c r="BG87" s="83"/>
      <c r="BH87" s="83"/>
      <c r="BI87" s="46">
        <v>0</v>
      </c>
    </row>
    <row r="88" spans="1:61" s="5" customFormat="1" ht="25.5" customHeight="1" x14ac:dyDescent="0.2">
      <c r="A88" s="67"/>
      <c r="B88" s="67"/>
      <c r="C88" s="107" t="s">
        <v>127</v>
      </c>
      <c r="D88" s="110"/>
      <c r="E88" s="110"/>
      <c r="F88" s="110"/>
      <c r="G88" s="110"/>
      <c r="H88" s="110"/>
      <c r="I88" s="110"/>
      <c r="J88" s="110"/>
      <c r="K88" s="110"/>
      <c r="L88" s="110"/>
      <c r="M88" s="110"/>
      <c r="N88" s="110"/>
      <c r="O88" s="110"/>
      <c r="P88" s="110"/>
      <c r="Q88" s="110"/>
      <c r="R88" s="110"/>
      <c r="S88" s="110"/>
      <c r="T88" s="110"/>
      <c r="U88" s="110"/>
      <c r="V88" s="110"/>
      <c r="W88" s="110"/>
      <c r="X88" s="111"/>
      <c r="Y88" s="71">
        <v>100</v>
      </c>
      <c r="Z88" s="71"/>
      <c r="AA88" s="71"/>
      <c r="AB88" s="71"/>
      <c r="AC88" s="71"/>
      <c r="AD88" s="71"/>
      <c r="AE88" s="71">
        <v>100</v>
      </c>
      <c r="AF88" s="71"/>
      <c r="AG88" s="71"/>
      <c r="AH88" s="71"/>
      <c r="AI88" s="71"/>
      <c r="AJ88" s="71"/>
      <c r="AK88" s="83">
        <f>IF(BI88 = -1, (IF(AE88=0,0,Y88/AE88)),(IF(Y88=0,0,AE88/Y88)))</f>
        <v>1</v>
      </c>
      <c r="AL88" s="83"/>
      <c r="AM88" s="83"/>
      <c r="AN88" s="83"/>
      <c r="AO88" s="83"/>
      <c r="AP88" s="83"/>
      <c r="AQ88" s="71">
        <v>100</v>
      </c>
      <c r="AR88" s="71"/>
      <c r="AS88" s="71"/>
      <c r="AT88" s="71"/>
      <c r="AU88" s="71"/>
      <c r="AV88" s="71"/>
      <c r="AW88" s="71">
        <v>1000</v>
      </c>
      <c r="AX88" s="71"/>
      <c r="AY88" s="71"/>
      <c r="AZ88" s="71"/>
      <c r="BA88" s="71"/>
      <c r="BB88" s="71"/>
      <c r="BC88" s="83">
        <f>IF(BI88 = -1,(IF(AW88=0,0,AQ88/AW88)),(IF(AQ88=0,0,AW88/AQ88)))</f>
        <v>10</v>
      </c>
      <c r="BD88" s="83"/>
      <c r="BE88" s="83"/>
      <c r="BF88" s="83"/>
      <c r="BG88" s="83"/>
      <c r="BH88" s="83"/>
      <c r="BI88" s="46">
        <v>0</v>
      </c>
    </row>
    <row r="89" spans="1:61" s="5" customFormat="1" ht="15" customHeight="1" x14ac:dyDescent="0.2">
      <c r="A89" s="67"/>
      <c r="B89" s="67"/>
      <c r="C89" s="107" t="s">
        <v>128</v>
      </c>
      <c r="D89" s="110"/>
      <c r="E89" s="110"/>
      <c r="F89" s="110"/>
      <c r="G89" s="110"/>
      <c r="H89" s="110"/>
      <c r="I89" s="110"/>
      <c r="J89" s="110"/>
      <c r="K89" s="110"/>
      <c r="L89" s="110"/>
      <c r="M89" s="110"/>
      <c r="N89" s="110"/>
      <c r="O89" s="110"/>
      <c r="P89" s="110"/>
      <c r="Q89" s="110"/>
      <c r="R89" s="110"/>
      <c r="S89" s="110"/>
      <c r="T89" s="110"/>
      <c r="U89" s="110"/>
      <c r="V89" s="110"/>
      <c r="W89" s="110"/>
      <c r="X89" s="111"/>
      <c r="Y89" s="71">
        <v>11.19</v>
      </c>
      <c r="Z89" s="71"/>
      <c r="AA89" s="71"/>
      <c r="AB89" s="71"/>
      <c r="AC89" s="71"/>
      <c r="AD89" s="71"/>
      <c r="AE89" s="71">
        <v>11.19</v>
      </c>
      <c r="AF89" s="71"/>
      <c r="AG89" s="71"/>
      <c r="AH89" s="71"/>
      <c r="AI89" s="71"/>
      <c r="AJ89" s="71"/>
      <c r="AK89" s="83">
        <f>IF(BI89 = -1, (IF(AE89=0,0,Y89/AE89)),(IF(Y89=0,0,AE89/Y89)))</f>
        <v>1</v>
      </c>
      <c r="AL89" s="83"/>
      <c r="AM89" s="83"/>
      <c r="AN89" s="83"/>
      <c r="AO89" s="83"/>
      <c r="AP89" s="83"/>
      <c r="AQ89" s="71">
        <v>10.1</v>
      </c>
      <c r="AR89" s="71"/>
      <c r="AS89" s="71"/>
      <c r="AT89" s="71"/>
      <c r="AU89" s="71"/>
      <c r="AV89" s="71"/>
      <c r="AW89" s="71">
        <v>100</v>
      </c>
      <c r="AX89" s="71"/>
      <c r="AY89" s="71"/>
      <c r="AZ89" s="71"/>
      <c r="BA89" s="71"/>
      <c r="BB89" s="71"/>
      <c r="BC89" s="83">
        <f>IF(BI89 = -1,(IF(AW89=0,0,AQ89/AW89)),(IF(AQ89=0,0,AW89/AQ89)))</f>
        <v>9.9009900990099009</v>
      </c>
      <c r="BD89" s="83"/>
      <c r="BE89" s="83"/>
      <c r="BF89" s="83"/>
      <c r="BG89" s="83"/>
      <c r="BH89" s="83"/>
      <c r="BI89" s="46">
        <v>0</v>
      </c>
    </row>
    <row r="90" spans="1:61" s="5" customFormat="1" ht="25.5" customHeight="1" x14ac:dyDescent="0.2">
      <c r="A90" s="67"/>
      <c r="B90" s="67"/>
      <c r="C90" s="107" t="s">
        <v>129</v>
      </c>
      <c r="D90" s="110"/>
      <c r="E90" s="110"/>
      <c r="F90" s="110"/>
      <c r="G90" s="110"/>
      <c r="H90" s="110"/>
      <c r="I90" s="110"/>
      <c r="J90" s="110"/>
      <c r="K90" s="110"/>
      <c r="L90" s="110"/>
      <c r="M90" s="110"/>
      <c r="N90" s="110"/>
      <c r="O90" s="110"/>
      <c r="P90" s="110"/>
      <c r="Q90" s="110"/>
      <c r="R90" s="110"/>
      <c r="S90" s="110"/>
      <c r="T90" s="110"/>
      <c r="U90" s="110"/>
      <c r="V90" s="110"/>
      <c r="W90" s="110"/>
      <c r="X90" s="111"/>
      <c r="Y90" s="71">
        <v>100</v>
      </c>
      <c r="Z90" s="71"/>
      <c r="AA90" s="71"/>
      <c r="AB90" s="71"/>
      <c r="AC90" s="71"/>
      <c r="AD90" s="71"/>
      <c r="AE90" s="71">
        <v>100</v>
      </c>
      <c r="AF90" s="71"/>
      <c r="AG90" s="71"/>
      <c r="AH90" s="71"/>
      <c r="AI90" s="71"/>
      <c r="AJ90" s="71"/>
      <c r="AK90" s="83">
        <f>IF(BI90 = -1, (IF(AE90=0,0,Y90/AE90)),(IF(Y90=0,0,AE90/Y90)))</f>
        <v>1</v>
      </c>
      <c r="AL90" s="83"/>
      <c r="AM90" s="83"/>
      <c r="AN90" s="83"/>
      <c r="AO90" s="83"/>
      <c r="AP90" s="83"/>
      <c r="AQ90" s="71">
        <v>48.39</v>
      </c>
      <c r="AR90" s="71"/>
      <c r="AS90" s="71"/>
      <c r="AT90" s="71"/>
      <c r="AU90" s="71"/>
      <c r="AV90" s="71"/>
      <c r="AW90" s="71">
        <v>48.39</v>
      </c>
      <c r="AX90" s="71"/>
      <c r="AY90" s="71"/>
      <c r="AZ90" s="71"/>
      <c r="BA90" s="71"/>
      <c r="BB90" s="71"/>
      <c r="BC90" s="83">
        <f>IF(BI90 = -1,(IF(AW90=0,0,AQ90/AW90)),(IF(AQ90=0,0,AW90/AQ90)))</f>
        <v>1</v>
      </c>
      <c r="BD90" s="83"/>
      <c r="BE90" s="83"/>
      <c r="BF90" s="83"/>
      <c r="BG90" s="83"/>
      <c r="BH90" s="83"/>
      <c r="BI90" s="46">
        <v>0</v>
      </c>
    </row>
    <row r="91" spans="1:61" s="5" customFormat="1" ht="15" customHeight="1" x14ac:dyDescent="0.2">
      <c r="A91" s="67"/>
      <c r="B91" s="67"/>
      <c r="C91" s="107" t="s">
        <v>130</v>
      </c>
      <c r="D91" s="110"/>
      <c r="E91" s="110"/>
      <c r="F91" s="110"/>
      <c r="G91" s="110"/>
      <c r="H91" s="110"/>
      <c r="I91" s="110"/>
      <c r="J91" s="110"/>
      <c r="K91" s="110"/>
      <c r="L91" s="110"/>
      <c r="M91" s="110"/>
      <c r="N91" s="110"/>
      <c r="O91" s="110"/>
      <c r="P91" s="110"/>
      <c r="Q91" s="110"/>
      <c r="R91" s="110"/>
      <c r="S91" s="110"/>
      <c r="T91" s="110"/>
      <c r="U91" s="110"/>
      <c r="V91" s="110"/>
      <c r="W91" s="110"/>
      <c r="X91" s="111"/>
      <c r="Y91" s="71">
        <v>100</v>
      </c>
      <c r="Z91" s="71"/>
      <c r="AA91" s="71"/>
      <c r="AB91" s="71"/>
      <c r="AC91" s="71"/>
      <c r="AD91" s="71"/>
      <c r="AE91" s="71">
        <v>100</v>
      </c>
      <c r="AF91" s="71"/>
      <c r="AG91" s="71"/>
      <c r="AH91" s="71"/>
      <c r="AI91" s="71"/>
      <c r="AJ91" s="71"/>
      <c r="AK91" s="83">
        <f>IF(BI91 = -1, (IF(AE91=0,0,Y91/AE91)),(IF(Y91=0,0,AE91/Y91)))</f>
        <v>1</v>
      </c>
      <c r="AL91" s="83"/>
      <c r="AM91" s="83"/>
      <c r="AN91" s="83"/>
      <c r="AO91" s="83"/>
      <c r="AP91" s="83"/>
      <c r="AQ91" s="71">
        <v>12.5</v>
      </c>
      <c r="AR91" s="71"/>
      <c r="AS91" s="71"/>
      <c r="AT91" s="71"/>
      <c r="AU91" s="71"/>
      <c r="AV91" s="71"/>
      <c r="AW91" s="71">
        <v>100</v>
      </c>
      <c r="AX91" s="71"/>
      <c r="AY91" s="71"/>
      <c r="AZ91" s="71"/>
      <c r="BA91" s="71"/>
      <c r="BB91" s="71"/>
      <c r="BC91" s="83">
        <f>IF(BI91 = -1,(IF(AW91=0,0,AQ91/AW91)),(IF(AQ91=0,0,AW91/AQ91)))</f>
        <v>8</v>
      </c>
      <c r="BD91" s="83"/>
      <c r="BE91" s="83"/>
      <c r="BF91" s="83"/>
      <c r="BG91" s="83"/>
      <c r="BH91" s="83"/>
      <c r="BI91" s="46">
        <v>0</v>
      </c>
    </row>
    <row r="92" spans="1:61" s="5" customFormat="1" ht="25.5" customHeight="1" x14ac:dyDescent="0.2">
      <c r="A92" s="67"/>
      <c r="B92" s="67"/>
      <c r="C92" s="107" t="s">
        <v>131</v>
      </c>
      <c r="D92" s="110"/>
      <c r="E92" s="110"/>
      <c r="F92" s="110"/>
      <c r="G92" s="110"/>
      <c r="H92" s="110"/>
      <c r="I92" s="110"/>
      <c r="J92" s="110"/>
      <c r="K92" s="110"/>
      <c r="L92" s="110"/>
      <c r="M92" s="110"/>
      <c r="N92" s="110"/>
      <c r="O92" s="110"/>
      <c r="P92" s="110"/>
      <c r="Q92" s="110"/>
      <c r="R92" s="110"/>
      <c r="S92" s="110"/>
      <c r="T92" s="110"/>
      <c r="U92" s="110"/>
      <c r="V92" s="110"/>
      <c r="W92" s="110"/>
      <c r="X92" s="111"/>
      <c r="Y92" s="71">
        <v>100</v>
      </c>
      <c r="Z92" s="71"/>
      <c r="AA92" s="71"/>
      <c r="AB92" s="71"/>
      <c r="AC92" s="71"/>
      <c r="AD92" s="71"/>
      <c r="AE92" s="71">
        <v>100</v>
      </c>
      <c r="AF92" s="71"/>
      <c r="AG92" s="71"/>
      <c r="AH92" s="71"/>
      <c r="AI92" s="71"/>
      <c r="AJ92" s="71"/>
      <c r="AK92" s="83">
        <f>IF(BI92 = -1, (IF(AE92=0,0,Y92/AE92)),(IF(Y92=0,0,AE92/Y92)))</f>
        <v>1</v>
      </c>
      <c r="AL92" s="83"/>
      <c r="AM92" s="83"/>
      <c r="AN92" s="83"/>
      <c r="AO92" s="83"/>
      <c r="AP92" s="83"/>
      <c r="AQ92" s="71">
        <v>100</v>
      </c>
      <c r="AR92" s="71"/>
      <c r="AS92" s="71"/>
      <c r="AT92" s="71"/>
      <c r="AU92" s="71"/>
      <c r="AV92" s="71"/>
      <c r="AW92" s="71">
        <v>100</v>
      </c>
      <c r="AX92" s="71"/>
      <c r="AY92" s="71"/>
      <c r="AZ92" s="71"/>
      <c r="BA92" s="71"/>
      <c r="BB92" s="71"/>
      <c r="BC92" s="83">
        <f>IF(BI92 = -1,(IF(AW92=0,0,AQ92/AW92)),(IF(AQ92=0,0,AW92/AQ92)))</f>
        <v>1</v>
      </c>
      <c r="BD92" s="83"/>
      <c r="BE92" s="83"/>
      <c r="BF92" s="83"/>
      <c r="BG92" s="83"/>
      <c r="BH92" s="83"/>
      <c r="BI92" s="46">
        <v>0</v>
      </c>
    </row>
    <row r="93" spans="1:61" s="5" customFormat="1" ht="15" customHeight="1" x14ac:dyDescent="0.2">
      <c r="A93" s="67"/>
      <c r="B93" s="67"/>
      <c r="C93" s="107" t="s">
        <v>132</v>
      </c>
      <c r="D93" s="110"/>
      <c r="E93" s="110"/>
      <c r="F93" s="110"/>
      <c r="G93" s="110"/>
      <c r="H93" s="110"/>
      <c r="I93" s="110"/>
      <c r="J93" s="110"/>
      <c r="K93" s="110"/>
      <c r="L93" s="110"/>
      <c r="M93" s="110"/>
      <c r="N93" s="110"/>
      <c r="O93" s="110"/>
      <c r="P93" s="110"/>
      <c r="Q93" s="110"/>
      <c r="R93" s="110"/>
      <c r="S93" s="110"/>
      <c r="T93" s="110"/>
      <c r="U93" s="110"/>
      <c r="V93" s="110"/>
      <c r="W93" s="110"/>
      <c r="X93" s="111"/>
      <c r="Y93" s="71">
        <v>100</v>
      </c>
      <c r="Z93" s="71"/>
      <c r="AA93" s="71"/>
      <c r="AB93" s="71"/>
      <c r="AC93" s="71"/>
      <c r="AD93" s="71"/>
      <c r="AE93" s="71">
        <v>100</v>
      </c>
      <c r="AF93" s="71"/>
      <c r="AG93" s="71"/>
      <c r="AH93" s="71"/>
      <c r="AI93" s="71"/>
      <c r="AJ93" s="71"/>
      <c r="AK93" s="83">
        <f>IF(BI93 = -1, (IF(AE93=0,0,Y93/AE93)),(IF(Y93=0,0,AE93/Y93)))</f>
        <v>1</v>
      </c>
      <c r="AL93" s="83"/>
      <c r="AM93" s="83"/>
      <c r="AN93" s="83"/>
      <c r="AO93" s="83"/>
      <c r="AP93" s="83"/>
      <c r="AQ93" s="71">
        <v>100</v>
      </c>
      <c r="AR93" s="71"/>
      <c r="AS93" s="71"/>
      <c r="AT93" s="71"/>
      <c r="AU93" s="71"/>
      <c r="AV93" s="71"/>
      <c r="AW93" s="71">
        <v>100</v>
      </c>
      <c r="AX93" s="71"/>
      <c r="AY93" s="71"/>
      <c r="AZ93" s="71"/>
      <c r="BA93" s="71"/>
      <c r="BB93" s="71"/>
      <c r="BC93" s="83">
        <f>IF(BI93 = -1,(IF(AW93=0,0,AQ93/AW93)),(IF(AQ93=0,0,AW93/AQ93)))</f>
        <v>1</v>
      </c>
      <c r="BD93" s="83"/>
      <c r="BE93" s="83"/>
      <c r="BF93" s="83"/>
      <c r="BG93" s="83"/>
      <c r="BH93" s="83"/>
      <c r="BI93" s="46">
        <v>0</v>
      </c>
    </row>
    <row r="94" spans="1:61" s="5" customFormat="1" ht="38.25" customHeight="1" x14ac:dyDescent="0.2">
      <c r="A94" s="67"/>
      <c r="B94" s="67"/>
      <c r="C94" s="107" t="s">
        <v>133</v>
      </c>
      <c r="D94" s="110"/>
      <c r="E94" s="110"/>
      <c r="F94" s="110"/>
      <c r="G94" s="110"/>
      <c r="H94" s="110"/>
      <c r="I94" s="110"/>
      <c r="J94" s="110"/>
      <c r="K94" s="110"/>
      <c r="L94" s="110"/>
      <c r="M94" s="110"/>
      <c r="N94" s="110"/>
      <c r="O94" s="110"/>
      <c r="P94" s="110"/>
      <c r="Q94" s="110"/>
      <c r="R94" s="110"/>
      <c r="S94" s="110"/>
      <c r="T94" s="110"/>
      <c r="U94" s="110"/>
      <c r="V94" s="110"/>
      <c r="W94" s="110"/>
      <c r="X94" s="111"/>
      <c r="Y94" s="71">
        <v>100</v>
      </c>
      <c r="Z94" s="71"/>
      <c r="AA94" s="71"/>
      <c r="AB94" s="71"/>
      <c r="AC94" s="71"/>
      <c r="AD94" s="71"/>
      <c r="AE94" s="71">
        <v>100</v>
      </c>
      <c r="AF94" s="71"/>
      <c r="AG94" s="71"/>
      <c r="AH94" s="71"/>
      <c r="AI94" s="71"/>
      <c r="AJ94" s="71"/>
      <c r="AK94" s="83">
        <f>IF(BI94 = -1, (IF(AE94=0,0,Y94/AE94)),(IF(Y94=0,0,AE94/Y94)))</f>
        <v>1</v>
      </c>
      <c r="AL94" s="83"/>
      <c r="AM94" s="83"/>
      <c r="AN94" s="83"/>
      <c r="AO94" s="83"/>
      <c r="AP94" s="83"/>
      <c r="AQ94" s="71">
        <v>100</v>
      </c>
      <c r="AR94" s="71"/>
      <c r="AS94" s="71"/>
      <c r="AT94" s="71"/>
      <c r="AU94" s="71"/>
      <c r="AV94" s="71"/>
      <c r="AW94" s="71">
        <v>100</v>
      </c>
      <c r="AX94" s="71"/>
      <c r="AY94" s="71"/>
      <c r="AZ94" s="71"/>
      <c r="BA94" s="71"/>
      <c r="BB94" s="71"/>
      <c r="BC94" s="83">
        <f>IF(BI94 = -1,(IF(AW94=0,0,AQ94/AW94)),(IF(AQ94=0,0,AW94/AQ94)))</f>
        <v>1</v>
      </c>
      <c r="BD94" s="83"/>
      <c r="BE94" s="83"/>
      <c r="BF94" s="83"/>
      <c r="BG94" s="83"/>
      <c r="BH94" s="83"/>
      <c r="BI94" s="46">
        <v>0</v>
      </c>
    </row>
    <row r="95" spans="1:61" s="5" customFormat="1" ht="38.25" customHeight="1" x14ac:dyDescent="0.2">
      <c r="A95" s="67"/>
      <c r="B95" s="67"/>
      <c r="C95" s="107" t="s">
        <v>134</v>
      </c>
      <c r="D95" s="110"/>
      <c r="E95" s="110"/>
      <c r="F95" s="110"/>
      <c r="G95" s="110"/>
      <c r="H95" s="110"/>
      <c r="I95" s="110"/>
      <c r="J95" s="110"/>
      <c r="K95" s="110"/>
      <c r="L95" s="110"/>
      <c r="M95" s="110"/>
      <c r="N95" s="110"/>
      <c r="O95" s="110"/>
      <c r="P95" s="110"/>
      <c r="Q95" s="110"/>
      <c r="R95" s="110"/>
      <c r="S95" s="110"/>
      <c r="T95" s="110"/>
      <c r="U95" s="110"/>
      <c r="V95" s="110"/>
      <c r="W95" s="110"/>
      <c r="X95" s="111"/>
      <c r="Y95" s="71">
        <v>100</v>
      </c>
      <c r="Z95" s="71"/>
      <c r="AA95" s="71"/>
      <c r="AB95" s="71"/>
      <c r="AC95" s="71"/>
      <c r="AD95" s="71"/>
      <c r="AE95" s="71">
        <v>100</v>
      </c>
      <c r="AF95" s="71"/>
      <c r="AG95" s="71"/>
      <c r="AH95" s="71"/>
      <c r="AI95" s="71"/>
      <c r="AJ95" s="71"/>
      <c r="AK95" s="83">
        <f>IF(BI95 = -1, (IF(AE95=0,0,Y95/AE95)),(IF(Y95=0,0,AE95/Y95)))</f>
        <v>1</v>
      </c>
      <c r="AL95" s="83"/>
      <c r="AM95" s="83"/>
      <c r="AN95" s="83"/>
      <c r="AO95" s="83"/>
      <c r="AP95" s="83"/>
      <c r="AQ95" s="71">
        <v>100</v>
      </c>
      <c r="AR95" s="71"/>
      <c r="AS95" s="71"/>
      <c r="AT95" s="71"/>
      <c r="AU95" s="71"/>
      <c r="AV95" s="71"/>
      <c r="AW95" s="71">
        <v>100</v>
      </c>
      <c r="AX95" s="71"/>
      <c r="AY95" s="71"/>
      <c r="AZ95" s="71"/>
      <c r="BA95" s="71"/>
      <c r="BB95" s="71"/>
      <c r="BC95" s="83">
        <f>IF(BI95 = -1,(IF(AW95=0,0,AQ95/AW95)),(IF(AQ95=0,0,AW95/AQ95)))</f>
        <v>1</v>
      </c>
      <c r="BD95" s="83"/>
      <c r="BE95" s="83"/>
      <c r="BF95" s="83"/>
      <c r="BG95" s="83"/>
      <c r="BH95" s="83"/>
      <c r="BI95" s="46">
        <v>0</v>
      </c>
    </row>
    <row r="96" spans="1:61" s="5" customFormat="1" ht="15" customHeight="1" x14ac:dyDescent="0.2">
      <c r="A96" s="67"/>
      <c r="B96" s="67"/>
      <c r="C96" s="107" t="s">
        <v>135</v>
      </c>
      <c r="D96" s="110"/>
      <c r="E96" s="110"/>
      <c r="F96" s="110"/>
      <c r="G96" s="110"/>
      <c r="H96" s="110"/>
      <c r="I96" s="110"/>
      <c r="J96" s="110"/>
      <c r="K96" s="110"/>
      <c r="L96" s="110"/>
      <c r="M96" s="110"/>
      <c r="N96" s="110"/>
      <c r="O96" s="110"/>
      <c r="P96" s="110"/>
      <c r="Q96" s="110"/>
      <c r="R96" s="110"/>
      <c r="S96" s="110"/>
      <c r="T96" s="110"/>
      <c r="U96" s="110"/>
      <c r="V96" s="110"/>
      <c r="W96" s="110"/>
      <c r="X96" s="111"/>
      <c r="Y96" s="71">
        <v>100</v>
      </c>
      <c r="Z96" s="71"/>
      <c r="AA96" s="71"/>
      <c r="AB96" s="71"/>
      <c r="AC96" s="71"/>
      <c r="AD96" s="71"/>
      <c r="AE96" s="71">
        <v>100</v>
      </c>
      <c r="AF96" s="71"/>
      <c r="AG96" s="71"/>
      <c r="AH96" s="71"/>
      <c r="AI96" s="71"/>
      <c r="AJ96" s="71"/>
      <c r="AK96" s="83">
        <f>IF(BI96 = -1, (IF(AE96=0,0,Y96/AE96)),(IF(Y96=0,0,AE96/Y96)))</f>
        <v>1</v>
      </c>
      <c r="AL96" s="83"/>
      <c r="AM96" s="83"/>
      <c r="AN96" s="83"/>
      <c r="AO96" s="83"/>
      <c r="AP96" s="83"/>
      <c r="AQ96" s="71">
        <v>100</v>
      </c>
      <c r="AR96" s="71"/>
      <c r="AS96" s="71"/>
      <c r="AT96" s="71"/>
      <c r="AU96" s="71"/>
      <c r="AV96" s="71"/>
      <c r="AW96" s="71">
        <v>100</v>
      </c>
      <c r="AX96" s="71"/>
      <c r="AY96" s="71"/>
      <c r="AZ96" s="71"/>
      <c r="BA96" s="71"/>
      <c r="BB96" s="71"/>
      <c r="BC96" s="83">
        <f>IF(BI96 = -1,(IF(AW96=0,0,AQ96/AW96)),(IF(AQ96=0,0,AW96/AQ96)))</f>
        <v>1</v>
      </c>
      <c r="BD96" s="83"/>
      <c r="BE96" s="83"/>
      <c r="BF96" s="83"/>
      <c r="BG96" s="83"/>
      <c r="BH96" s="83"/>
      <c r="BI96" s="46">
        <v>0</v>
      </c>
    </row>
    <row r="97" spans="1:61" s="5" customFormat="1" ht="38.25" customHeight="1" x14ac:dyDescent="0.2">
      <c r="A97" s="67"/>
      <c r="B97" s="67"/>
      <c r="C97" s="107" t="s">
        <v>136</v>
      </c>
      <c r="D97" s="110"/>
      <c r="E97" s="110"/>
      <c r="F97" s="110"/>
      <c r="G97" s="110"/>
      <c r="H97" s="110"/>
      <c r="I97" s="110"/>
      <c r="J97" s="110"/>
      <c r="K97" s="110"/>
      <c r="L97" s="110"/>
      <c r="M97" s="110"/>
      <c r="N97" s="110"/>
      <c r="O97" s="110"/>
      <c r="P97" s="110"/>
      <c r="Q97" s="110"/>
      <c r="R97" s="110"/>
      <c r="S97" s="110"/>
      <c r="T97" s="110"/>
      <c r="U97" s="110"/>
      <c r="V97" s="110"/>
      <c r="W97" s="110"/>
      <c r="X97" s="111"/>
      <c r="Y97" s="71">
        <v>100</v>
      </c>
      <c r="Z97" s="71"/>
      <c r="AA97" s="71"/>
      <c r="AB97" s="71"/>
      <c r="AC97" s="71"/>
      <c r="AD97" s="71"/>
      <c r="AE97" s="71">
        <v>67.7</v>
      </c>
      <c r="AF97" s="71"/>
      <c r="AG97" s="71"/>
      <c r="AH97" s="71"/>
      <c r="AI97" s="71"/>
      <c r="AJ97" s="71"/>
      <c r="AK97" s="83">
        <f>IF(BI97 = -1, (IF(AE97=0,0,Y97/AE97)),(IF(Y97=0,0,AE97/Y97)))</f>
        <v>0.67700000000000005</v>
      </c>
      <c r="AL97" s="83"/>
      <c r="AM97" s="83"/>
      <c r="AN97" s="83"/>
      <c r="AO97" s="83"/>
      <c r="AP97" s="83"/>
      <c r="AQ97" s="71">
        <v>100</v>
      </c>
      <c r="AR97" s="71"/>
      <c r="AS97" s="71"/>
      <c r="AT97" s="71"/>
      <c r="AU97" s="71"/>
      <c r="AV97" s="71"/>
      <c r="AW97" s="71">
        <v>100</v>
      </c>
      <c r="AX97" s="71"/>
      <c r="AY97" s="71"/>
      <c r="AZ97" s="71"/>
      <c r="BA97" s="71"/>
      <c r="BB97" s="71"/>
      <c r="BC97" s="83">
        <f>IF(BI97 = -1,(IF(AW97=0,0,AQ97/AW97)),(IF(AQ97=0,0,AW97/AQ97)))</f>
        <v>1</v>
      </c>
      <c r="BD97" s="83"/>
      <c r="BE97" s="83"/>
      <c r="BF97" s="83"/>
      <c r="BG97" s="83"/>
      <c r="BH97" s="83"/>
      <c r="BI97" s="46">
        <v>0</v>
      </c>
    </row>
    <row r="98" spans="1:61" s="5" customFormat="1" ht="25.5" customHeight="1" x14ac:dyDescent="0.2">
      <c r="A98" s="67"/>
      <c r="B98" s="67"/>
      <c r="C98" s="107" t="s">
        <v>137</v>
      </c>
      <c r="D98" s="110"/>
      <c r="E98" s="110"/>
      <c r="F98" s="110"/>
      <c r="G98" s="110"/>
      <c r="H98" s="110"/>
      <c r="I98" s="110"/>
      <c r="J98" s="110"/>
      <c r="K98" s="110"/>
      <c r="L98" s="110"/>
      <c r="M98" s="110"/>
      <c r="N98" s="110"/>
      <c r="O98" s="110"/>
      <c r="P98" s="110"/>
      <c r="Q98" s="110"/>
      <c r="R98" s="110"/>
      <c r="S98" s="110"/>
      <c r="T98" s="110"/>
      <c r="U98" s="110"/>
      <c r="V98" s="110"/>
      <c r="W98" s="110"/>
      <c r="X98" s="111"/>
      <c r="Y98" s="71">
        <v>100</v>
      </c>
      <c r="Z98" s="71"/>
      <c r="AA98" s="71"/>
      <c r="AB98" s="71"/>
      <c r="AC98" s="71"/>
      <c r="AD98" s="71"/>
      <c r="AE98" s="71">
        <v>100</v>
      </c>
      <c r="AF98" s="71"/>
      <c r="AG98" s="71"/>
      <c r="AH98" s="71"/>
      <c r="AI98" s="71"/>
      <c r="AJ98" s="71"/>
      <c r="AK98" s="83">
        <f>IF(BI98 = -1, (IF(AE98=0,0,Y98/AE98)),(IF(Y98=0,0,AE98/Y98)))</f>
        <v>1</v>
      </c>
      <c r="AL98" s="83"/>
      <c r="AM98" s="83"/>
      <c r="AN98" s="83"/>
      <c r="AO98" s="83"/>
      <c r="AP98" s="83"/>
      <c r="AQ98" s="71">
        <v>100</v>
      </c>
      <c r="AR98" s="71"/>
      <c r="AS98" s="71"/>
      <c r="AT98" s="71"/>
      <c r="AU98" s="71"/>
      <c r="AV98" s="71"/>
      <c r="AW98" s="71">
        <v>100</v>
      </c>
      <c r="AX98" s="71"/>
      <c r="AY98" s="71"/>
      <c r="AZ98" s="71"/>
      <c r="BA98" s="71"/>
      <c r="BB98" s="71"/>
      <c r="BC98" s="83">
        <f>IF(BI98 = -1,(IF(AW98=0,0,AQ98/AW98)),(IF(AQ98=0,0,AW98/AQ98)))</f>
        <v>1</v>
      </c>
      <c r="BD98" s="83"/>
      <c r="BE98" s="83"/>
      <c r="BF98" s="83"/>
      <c r="BG98" s="83"/>
      <c r="BH98" s="83"/>
      <c r="BI98" s="46">
        <v>0</v>
      </c>
    </row>
    <row r="99" spans="1:61" s="5" customFormat="1" ht="25.5" customHeight="1" x14ac:dyDescent="0.2">
      <c r="A99" s="67"/>
      <c r="B99" s="67"/>
      <c r="C99" s="107" t="s">
        <v>138</v>
      </c>
      <c r="D99" s="110"/>
      <c r="E99" s="110"/>
      <c r="F99" s="110"/>
      <c r="G99" s="110"/>
      <c r="H99" s="110"/>
      <c r="I99" s="110"/>
      <c r="J99" s="110"/>
      <c r="K99" s="110"/>
      <c r="L99" s="110"/>
      <c r="M99" s="110"/>
      <c r="N99" s="110"/>
      <c r="O99" s="110"/>
      <c r="P99" s="110"/>
      <c r="Q99" s="110"/>
      <c r="R99" s="110"/>
      <c r="S99" s="110"/>
      <c r="T99" s="110"/>
      <c r="U99" s="110"/>
      <c r="V99" s="110"/>
      <c r="W99" s="110"/>
      <c r="X99" s="111"/>
      <c r="Y99" s="71">
        <v>15</v>
      </c>
      <c r="Z99" s="71"/>
      <c r="AA99" s="71"/>
      <c r="AB99" s="71"/>
      <c r="AC99" s="71"/>
      <c r="AD99" s="71"/>
      <c r="AE99" s="71">
        <v>1500</v>
      </c>
      <c r="AF99" s="71"/>
      <c r="AG99" s="71"/>
      <c r="AH99" s="71"/>
      <c r="AI99" s="71"/>
      <c r="AJ99" s="71"/>
      <c r="AK99" s="83">
        <f>IF(BI99 = -1, (IF(AE99=0,0,Y99/AE99)),(IF(Y99=0,0,AE99/Y99)))</f>
        <v>100</v>
      </c>
      <c r="AL99" s="83"/>
      <c r="AM99" s="83"/>
      <c r="AN99" s="83"/>
      <c r="AO99" s="83"/>
      <c r="AP99" s="83"/>
      <c r="AQ99" s="71">
        <v>15</v>
      </c>
      <c r="AR99" s="71"/>
      <c r="AS99" s="71"/>
      <c r="AT99" s="71"/>
      <c r="AU99" s="71"/>
      <c r="AV99" s="71"/>
      <c r="AW99" s="71">
        <v>15</v>
      </c>
      <c r="AX99" s="71"/>
      <c r="AY99" s="71"/>
      <c r="AZ99" s="71"/>
      <c r="BA99" s="71"/>
      <c r="BB99" s="71"/>
      <c r="BC99" s="83">
        <f>IF(BI99 = -1,(IF(AW99=0,0,AQ99/AW99)),(IF(AQ99=0,0,AW99/AQ99)))</f>
        <v>1</v>
      </c>
      <c r="BD99" s="83"/>
      <c r="BE99" s="83"/>
      <c r="BF99" s="83"/>
      <c r="BG99" s="83"/>
      <c r="BH99" s="83"/>
      <c r="BI99" s="46">
        <v>0</v>
      </c>
    </row>
    <row r="100" spans="1:61" s="5" customFormat="1" ht="25.5" customHeight="1" x14ac:dyDescent="0.2">
      <c r="A100" s="67"/>
      <c r="B100" s="67"/>
      <c r="C100" s="107" t="s">
        <v>139</v>
      </c>
      <c r="D100" s="110"/>
      <c r="E100" s="110"/>
      <c r="F100" s="110"/>
      <c r="G100" s="110"/>
      <c r="H100" s="110"/>
      <c r="I100" s="110"/>
      <c r="J100" s="110"/>
      <c r="K100" s="110"/>
      <c r="L100" s="110"/>
      <c r="M100" s="110"/>
      <c r="N100" s="110"/>
      <c r="O100" s="110"/>
      <c r="P100" s="110"/>
      <c r="Q100" s="110"/>
      <c r="R100" s="110"/>
      <c r="S100" s="110"/>
      <c r="T100" s="110"/>
      <c r="U100" s="110"/>
      <c r="V100" s="110"/>
      <c r="W100" s="110"/>
      <c r="X100" s="111"/>
      <c r="Y100" s="71">
        <v>100</v>
      </c>
      <c r="Z100" s="71"/>
      <c r="AA100" s="71"/>
      <c r="AB100" s="71"/>
      <c r="AC100" s="71"/>
      <c r="AD100" s="71"/>
      <c r="AE100" s="71">
        <v>100</v>
      </c>
      <c r="AF100" s="71"/>
      <c r="AG100" s="71"/>
      <c r="AH100" s="71"/>
      <c r="AI100" s="71"/>
      <c r="AJ100" s="71"/>
      <c r="AK100" s="83">
        <f>IF(BI100 = -1, (IF(AE100=0,0,Y100/AE100)),(IF(Y100=0,0,AE100/Y100)))</f>
        <v>1</v>
      </c>
      <c r="AL100" s="83"/>
      <c r="AM100" s="83"/>
      <c r="AN100" s="83"/>
      <c r="AO100" s="83"/>
      <c r="AP100" s="83"/>
      <c r="AQ100" s="71">
        <v>100</v>
      </c>
      <c r="AR100" s="71"/>
      <c r="AS100" s="71"/>
      <c r="AT100" s="71"/>
      <c r="AU100" s="71"/>
      <c r="AV100" s="71"/>
      <c r="AW100" s="71">
        <v>100</v>
      </c>
      <c r="AX100" s="71"/>
      <c r="AY100" s="71"/>
      <c r="AZ100" s="71"/>
      <c r="BA100" s="71"/>
      <c r="BB100" s="71"/>
      <c r="BC100" s="83">
        <f>IF(BI100 = -1,(IF(AW100=0,0,AQ100/AW100)),(IF(AQ100=0,0,AW100/AQ100)))</f>
        <v>1</v>
      </c>
      <c r="BD100" s="83"/>
      <c r="BE100" s="83"/>
      <c r="BF100" s="83"/>
      <c r="BG100" s="83"/>
      <c r="BH100" s="83"/>
      <c r="BI100" s="46">
        <v>0</v>
      </c>
    </row>
    <row r="101" spans="1:61" s="5" customFormat="1" ht="15" customHeight="1" x14ac:dyDescent="0.2">
      <c r="A101" s="67"/>
      <c r="B101" s="67"/>
      <c r="C101" s="107" t="s">
        <v>140</v>
      </c>
      <c r="D101" s="110"/>
      <c r="E101" s="110"/>
      <c r="F101" s="110"/>
      <c r="G101" s="110"/>
      <c r="H101" s="110"/>
      <c r="I101" s="110"/>
      <c r="J101" s="110"/>
      <c r="K101" s="110"/>
      <c r="L101" s="110"/>
      <c r="M101" s="110"/>
      <c r="N101" s="110"/>
      <c r="O101" s="110"/>
      <c r="P101" s="110"/>
      <c r="Q101" s="110"/>
      <c r="R101" s="110"/>
      <c r="S101" s="110"/>
      <c r="T101" s="110"/>
      <c r="U101" s="110"/>
      <c r="V101" s="110"/>
      <c r="W101" s="110"/>
      <c r="X101" s="111"/>
      <c r="Y101" s="71">
        <v>100</v>
      </c>
      <c r="Z101" s="71"/>
      <c r="AA101" s="71"/>
      <c r="AB101" s="71"/>
      <c r="AC101" s="71"/>
      <c r="AD101" s="71"/>
      <c r="AE101" s="71">
        <v>100</v>
      </c>
      <c r="AF101" s="71"/>
      <c r="AG101" s="71"/>
      <c r="AH101" s="71"/>
      <c r="AI101" s="71"/>
      <c r="AJ101" s="71"/>
      <c r="AK101" s="83">
        <f>IF(BI101 = -1, (IF(AE101=0,0,Y101/AE101)),(IF(Y101=0,0,AE101/Y101)))</f>
        <v>1</v>
      </c>
      <c r="AL101" s="83"/>
      <c r="AM101" s="83"/>
      <c r="AN101" s="83"/>
      <c r="AO101" s="83"/>
      <c r="AP101" s="83"/>
      <c r="AQ101" s="71">
        <v>100</v>
      </c>
      <c r="AR101" s="71"/>
      <c r="AS101" s="71"/>
      <c r="AT101" s="71"/>
      <c r="AU101" s="71"/>
      <c r="AV101" s="71"/>
      <c r="AW101" s="71">
        <v>100</v>
      </c>
      <c r="AX101" s="71"/>
      <c r="AY101" s="71"/>
      <c r="AZ101" s="71"/>
      <c r="BA101" s="71"/>
      <c r="BB101" s="71"/>
      <c r="BC101" s="83">
        <f>IF(BI101 = -1,(IF(AW101=0,0,AQ101/AW101)),(IF(AQ101=0,0,AW101/AQ101)))</f>
        <v>1</v>
      </c>
      <c r="BD101" s="83"/>
      <c r="BE101" s="83"/>
      <c r="BF101" s="83"/>
      <c r="BG101" s="83"/>
      <c r="BH101" s="83"/>
      <c r="BI101" s="46">
        <v>0</v>
      </c>
    </row>
    <row r="102" spans="1:61" s="5" customFormat="1" ht="15" customHeight="1" x14ac:dyDescent="0.2">
      <c r="A102" s="67"/>
      <c r="B102" s="67"/>
      <c r="C102" s="107" t="s">
        <v>141</v>
      </c>
      <c r="D102" s="110"/>
      <c r="E102" s="110"/>
      <c r="F102" s="110"/>
      <c r="G102" s="110"/>
      <c r="H102" s="110"/>
      <c r="I102" s="110"/>
      <c r="J102" s="110"/>
      <c r="K102" s="110"/>
      <c r="L102" s="110"/>
      <c r="M102" s="110"/>
      <c r="N102" s="110"/>
      <c r="O102" s="110"/>
      <c r="P102" s="110"/>
      <c r="Q102" s="110"/>
      <c r="R102" s="110"/>
      <c r="S102" s="110"/>
      <c r="T102" s="110"/>
      <c r="U102" s="110"/>
      <c r="V102" s="110"/>
      <c r="W102" s="110"/>
      <c r="X102" s="111"/>
      <c r="Y102" s="71">
        <v>100</v>
      </c>
      <c r="Z102" s="71"/>
      <c r="AA102" s="71"/>
      <c r="AB102" s="71"/>
      <c r="AC102" s="71"/>
      <c r="AD102" s="71"/>
      <c r="AE102" s="71">
        <v>100</v>
      </c>
      <c r="AF102" s="71"/>
      <c r="AG102" s="71"/>
      <c r="AH102" s="71"/>
      <c r="AI102" s="71"/>
      <c r="AJ102" s="71"/>
      <c r="AK102" s="83">
        <f>IF(BI102 = -1, (IF(AE102=0,0,Y102/AE102)),(IF(Y102=0,0,AE102/Y102)))</f>
        <v>1</v>
      </c>
      <c r="AL102" s="83"/>
      <c r="AM102" s="83"/>
      <c r="AN102" s="83"/>
      <c r="AO102" s="83"/>
      <c r="AP102" s="83"/>
      <c r="AQ102" s="71">
        <v>100</v>
      </c>
      <c r="AR102" s="71"/>
      <c r="AS102" s="71"/>
      <c r="AT102" s="71"/>
      <c r="AU102" s="71"/>
      <c r="AV102" s="71"/>
      <c r="AW102" s="71">
        <v>100</v>
      </c>
      <c r="AX102" s="71"/>
      <c r="AY102" s="71"/>
      <c r="AZ102" s="71"/>
      <c r="BA102" s="71"/>
      <c r="BB102" s="71"/>
      <c r="BC102" s="83">
        <f>IF(BI102 = -1,(IF(AW102=0,0,AQ102/AW102)),(IF(AQ102=0,0,AW102/AQ102)))</f>
        <v>1</v>
      </c>
      <c r="BD102" s="83"/>
      <c r="BE102" s="83"/>
      <c r="BF102" s="83"/>
      <c r="BG102" s="83"/>
      <c r="BH102" s="83"/>
      <c r="BI102" s="46">
        <v>0</v>
      </c>
    </row>
    <row r="103" spans="1:61" s="5" customFormat="1" ht="15" customHeight="1" x14ac:dyDescent="0.2">
      <c r="A103" s="67"/>
      <c r="B103" s="67"/>
      <c r="C103" s="107" t="s">
        <v>142</v>
      </c>
      <c r="D103" s="110"/>
      <c r="E103" s="110"/>
      <c r="F103" s="110"/>
      <c r="G103" s="110"/>
      <c r="H103" s="110"/>
      <c r="I103" s="110"/>
      <c r="J103" s="110"/>
      <c r="K103" s="110"/>
      <c r="L103" s="110"/>
      <c r="M103" s="110"/>
      <c r="N103" s="110"/>
      <c r="O103" s="110"/>
      <c r="P103" s="110"/>
      <c r="Q103" s="110"/>
      <c r="R103" s="110"/>
      <c r="S103" s="110"/>
      <c r="T103" s="110"/>
      <c r="U103" s="110"/>
      <c r="V103" s="110"/>
      <c r="W103" s="110"/>
      <c r="X103" s="111"/>
      <c r="Y103" s="71">
        <v>100</v>
      </c>
      <c r="Z103" s="71"/>
      <c r="AA103" s="71"/>
      <c r="AB103" s="71"/>
      <c r="AC103" s="71"/>
      <c r="AD103" s="71"/>
      <c r="AE103" s="71">
        <v>100</v>
      </c>
      <c r="AF103" s="71"/>
      <c r="AG103" s="71"/>
      <c r="AH103" s="71"/>
      <c r="AI103" s="71"/>
      <c r="AJ103" s="71"/>
      <c r="AK103" s="83">
        <f>IF(BI103 = -1, (IF(AE103=0,0,Y103/AE103)),(IF(Y103=0,0,AE103/Y103)))</f>
        <v>1</v>
      </c>
      <c r="AL103" s="83"/>
      <c r="AM103" s="83"/>
      <c r="AN103" s="83"/>
      <c r="AO103" s="83"/>
      <c r="AP103" s="83"/>
      <c r="AQ103" s="71">
        <v>100</v>
      </c>
      <c r="AR103" s="71"/>
      <c r="AS103" s="71"/>
      <c r="AT103" s="71"/>
      <c r="AU103" s="71"/>
      <c r="AV103" s="71"/>
      <c r="AW103" s="71">
        <v>100</v>
      </c>
      <c r="AX103" s="71"/>
      <c r="AY103" s="71"/>
      <c r="AZ103" s="71"/>
      <c r="BA103" s="71"/>
      <c r="BB103" s="71"/>
      <c r="BC103" s="83">
        <f>IF(BI103 = -1,(IF(AW103=0,0,AQ103/AW103)),(IF(AQ103=0,0,AW103/AQ103)))</f>
        <v>1</v>
      </c>
      <c r="BD103" s="83"/>
      <c r="BE103" s="83"/>
      <c r="BF103" s="83"/>
      <c r="BG103" s="83"/>
      <c r="BH103" s="83"/>
      <c r="BI103" s="46">
        <v>0</v>
      </c>
    </row>
    <row r="104" spans="1:61" s="5" customFormat="1" ht="63.75" customHeight="1" x14ac:dyDescent="0.2">
      <c r="A104" s="67"/>
      <c r="B104" s="67"/>
      <c r="C104" s="107" t="s">
        <v>143</v>
      </c>
      <c r="D104" s="110"/>
      <c r="E104" s="110"/>
      <c r="F104" s="110"/>
      <c r="G104" s="110"/>
      <c r="H104" s="110"/>
      <c r="I104" s="110"/>
      <c r="J104" s="110"/>
      <c r="K104" s="110"/>
      <c r="L104" s="110"/>
      <c r="M104" s="110"/>
      <c r="N104" s="110"/>
      <c r="O104" s="110"/>
      <c r="P104" s="110"/>
      <c r="Q104" s="110"/>
      <c r="R104" s="110"/>
      <c r="S104" s="110"/>
      <c r="T104" s="110"/>
      <c r="U104" s="110"/>
      <c r="V104" s="110"/>
      <c r="W104" s="110"/>
      <c r="X104" s="111"/>
      <c r="Y104" s="71">
        <v>100</v>
      </c>
      <c r="Z104" s="71"/>
      <c r="AA104" s="71"/>
      <c r="AB104" s="71"/>
      <c r="AC104" s="71"/>
      <c r="AD104" s="71"/>
      <c r="AE104" s="71">
        <v>100</v>
      </c>
      <c r="AF104" s="71"/>
      <c r="AG104" s="71"/>
      <c r="AH104" s="71"/>
      <c r="AI104" s="71"/>
      <c r="AJ104" s="71"/>
      <c r="AK104" s="83">
        <f>IF(BI104 = -1, (IF(AE104=0,0,Y104/AE104)),(IF(Y104=0,0,AE104/Y104)))</f>
        <v>1</v>
      </c>
      <c r="AL104" s="83"/>
      <c r="AM104" s="83"/>
      <c r="AN104" s="83"/>
      <c r="AO104" s="83"/>
      <c r="AP104" s="83"/>
      <c r="AQ104" s="71">
        <v>100</v>
      </c>
      <c r="AR104" s="71"/>
      <c r="AS104" s="71"/>
      <c r="AT104" s="71"/>
      <c r="AU104" s="71"/>
      <c r="AV104" s="71"/>
      <c r="AW104" s="71">
        <v>100</v>
      </c>
      <c r="AX104" s="71"/>
      <c r="AY104" s="71"/>
      <c r="AZ104" s="71"/>
      <c r="BA104" s="71"/>
      <c r="BB104" s="71"/>
      <c r="BC104" s="83">
        <f>IF(BI104 = -1,(IF(AW104=0,0,AQ104/AW104)),(IF(AQ104=0,0,AW104/AQ104)))</f>
        <v>1</v>
      </c>
      <c r="BD104" s="83"/>
      <c r="BE104" s="83"/>
      <c r="BF104" s="83"/>
      <c r="BG104" s="83"/>
      <c r="BH104" s="83"/>
      <c r="BI104" s="46">
        <v>0</v>
      </c>
    </row>
    <row r="105" spans="1:61" s="5" customFormat="1" ht="25.5" customHeight="1" x14ac:dyDescent="0.2">
      <c r="A105" s="67"/>
      <c r="B105" s="67"/>
      <c r="C105" s="107" t="s">
        <v>144</v>
      </c>
      <c r="D105" s="110"/>
      <c r="E105" s="110"/>
      <c r="F105" s="110"/>
      <c r="G105" s="110"/>
      <c r="H105" s="110"/>
      <c r="I105" s="110"/>
      <c r="J105" s="110"/>
      <c r="K105" s="110"/>
      <c r="L105" s="110"/>
      <c r="M105" s="110"/>
      <c r="N105" s="110"/>
      <c r="O105" s="110"/>
      <c r="P105" s="110"/>
      <c r="Q105" s="110"/>
      <c r="R105" s="110"/>
      <c r="S105" s="110"/>
      <c r="T105" s="110"/>
      <c r="U105" s="110"/>
      <c r="V105" s="110"/>
      <c r="W105" s="110"/>
      <c r="X105" s="111"/>
      <c r="Y105" s="71">
        <v>100</v>
      </c>
      <c r="Z105" s="71"/>
      <c r="AA105" s="71"/>
      <c r="AB105" s="71"/>
      <c r="AC105" s="71"/>
      <c r="AD105" s="71"/>
      <c r="AE105" s="71">
        <v>100</v>
      </c>
      <c r="AF105" s="71"/>
      <c r="AG105" s="71"/>
      <c r="AH105" s="71"/>
      <c r="AI105" s="71"/>
      <c r="AJ105" s="71"/>
      <c r="AK105" s="83">
        <f>IF(BI105 = -1, (IF(AE105=0,0,Y105/AE105)),(IF(Y105=0,0,AE105/Y105)))</f>
        <v>1</v>
      </c>
      <c r="AL105" s="83"/>
      <c r="AM105" s="83"/>
      <c r="AN105" s="83"/>
      <c r="AO105" s="83"/>
      <c r="AP105" s="83"/>
      <c r="AQ105" s="71">
        <v>0</v>
      </c>
      <c r="AR105" s="71"/>
      <c r="AS105" s="71"/>
      <c r="AT105" s="71"/>
      <c r="AU105" s="71"/>
      <c r="AV105" s="71"/>
      <c r="AW105" s="71">
        <v>100</v>
      </c>
      <c r="AX105" s="71"/>
      <c r="AY105" s="71"/>
      <c r="AZ105" s="71"/>
      <c r="BA105" s="71"/>
      <c r="BB105" s="71"/>
      <c r="BC105" s="83">
        <f>IF(BI105 = -1,(IF(AW105=0,0,AQ105/AW105)),(IF(AQ105=0,0,AW105/AQ105)))</f>
        <v>0</v>
      </c>
      <c r="BD105" s="83"/>
      <c r="BE105" s="83"/>
      <c r="BF105" s="83"/>
      <c r="BG105" s="83"/>
      <c r="BH105" s="83"/>
      <c r="BI105" s="46">
        <v>0</v>
      </c>
    </row>
    <row r="106" spans="1:61" s="5" customFormat="1" ht="25.5" customHeight="1" x14ac:dyDescent="0.2">
      <c r="A106" s="67"/>
      <c r="B106" s="67"/>
      <c r="C106" s="107" t="s">
        <v>145</v>
      </c>
      <c r="D106" s="110"/>
      <c r="E106" s="110"/>
      <c r="F106" s="110"/>
      <c r="G106" s="110"/>
      <c r="H106" s="110"/>
      <c r="I106" s="110"/>
      <c r="J106" s="110"/>
      <c r="K106" s="110"/>
      <c r="L106" s="110"/>
      <c r="M106" s="110"/>
      <c r="N106" s="110"/>
      <c r="O106" s="110"/>
      <c r="P106" s="110"/>
      <c r="Q106" s="110"/>
      <c r="R106" s="110"/>
      <c r="S106" s="110"/>
      <c r="T106" s="110"/>
      <c r="U106" s="110"/>
      <c r="V106" s="110"/>
      <c r="W106" s="110"/>
      <c r="X106" s="111"/>
      <c r="Y106" s="71">
        <v>100</v>
      </c>
      <c r="Z106" s="71"/>
      <c r="AA106" s="71"/>
      <c r="AB106" s="71"/>
      <c r="AC106" s="71"/>
      <c r="AD106" s="71"/>
      <c r="AE106" s="71">
        <v>100</v>
      </c>
      <c r="AF106" s="71"/>
      <c r="AG106" s="71"/>
      <c r="AH106" s="71"/>
      <c r="AI106" s="71"/>
      <c r="AJ106" s="71"/>
      <c r="AK106" s="83">
        <f>IF(BI106 = -1, (IF(AE106=0,0,Y106/AE106)),(IF(Y106=0,0,AE106/Y106)))</f>
        <v>1</v>
      </c>
      <c r="AL106" s="83"/>
      <c r="AM106" s="83"/>
      <c r="AN106" s="83"/>
      <c r="AO106" s="83"/>
      <c r="AP106" s="83"/>
      <c r="AQ106" s="71">
        <v>100</v>
      </c>
      <c r="AR106" s="71"/>
      <c r="AS106" s="71"/>
      <c r="AT106" s="71"/>
      <c r="AU106" s="71"/>
      <c r="AV106" s="71"/>
      <c r="AW106" s="71">
        <v>100</v>
      </c>
      <c r="AX106" s="71"/>
      <c r="AY106" s="71"/>
      <c r="AZ106" s="71"/>
      <c r="BA106" s="71"/>
      <c r="BB106" s="71"/>
      <c r="BC106" s="83">
        <f>IF(BI106 = -1,(IF(AW106=0,0,AQ106/AW106)),(IF(AQ106=0,0,AW106/AQ106)))</f>
        <v>1</v>
      </c>
      <c r="BD106" s="83"/>
      <c r="BE106" s="83"/>
      <c r="BF106" s="83"/>
      <c r="BG106" s="83"/>
      <c r="BH106" s="83"/>
      <c r="BI106" s="46">
        <v>0</v>
      </c>
    </row>
    <row r="107" spans="1:61" s="5" customFormat="1" ht="25.5" customHeight="1" x14ac:dyDescent="0.2">
      <c r="A107" s="67"/>
      <c r="B107" s="67"/>
      <c r="C107" s="107" t="s">
        <v>146</v>
      </c>
      <c r="D107" s="110"/>
      <c r="E107" s="110"/>
      <c r="F107" s="110"/>
      <c r="G107" s="110"/>
      <c r="H107" s="110"/>
      <c r="I107" s="110"/>
      <c r="J107" s="110"/>
      <c r="K107" s="110"/>
      <c r="L107" s="110"/>
      <c r="M107" s="110"/>
      <c r="N107" s="110"/>
      <c r="O107" s="110"/>
      <c r="P107" s="110"/>
      <c r="Q107" s="110"/>
      <c r="R107" s="110"/>
      <c r="S107" s="110"/>
      <c r="T107" s="110"/>
      <c r="U107" s="110"/>
      <c r="V107" s="110"/>
      <c r="W107" s="110"/>
      <c r="X107" s="111"/>
      <c r="Y107" s="71">
        <v>100</v>
      </c>
      <c r="Z107" s="71"/>
      <c r="AA107" s="71"/>
      <c r="AB107" s="71"/>
      <c r="AC107" s="71"/>
      <c r="AD107" s="71"/>
      <c r="AE107" s="71">
        <v>100</v>
      </c>
      <c r="AF107" s="71"/>
      <c r="AG107" s="71"/>
      <c r="AH107" s="71"/>
      <c r="AI107" s="71"/>
      <c r="AJ107" s="71"/>
      <c r="AK107" s="83">
        <f>IF(BI107 = -1, (IF(AE107=0,0,Y107/AE107)),(IF(Y107=0,0,AE107/Y107)))</f>
        <v>1</v>
      </c>
      <c r="AL107" s="83"/>
      <c r="AM107" s="83"/>
      <c r="AN107" s="83"/>
      <c r="AO107" s="83"/>
      <c r="AP107" s="83"/>
      <c r="AQ107" s="71">
        <v>100</v>
      </c>
      <c r="AR107" s="71"/>
      <c r="AS107" s="71"/>
      <c r="AT107" s="71"/>
      <c r="AU107" s="71"/>
      <c r="AV107" s="71"/>
      <c r="AW107" s="71">
        <v>100</v>
      </c>
      <c r="AX107" s="71"/>
      <c r="AY107" s="71"/>
      <c r="AZ107" s="71"/>
      <c r="BA107" s="71"/>
      <c r="BB107" s="71"/>
      <c r="BC107" s="83">
        <f>IF(BI107 = -1,(IF(AW107=0,0,AQ107/AW107)),(IF(AQ107=0,0,AW107/AQ107)))</f>
        <v>1</v>
      </c>
      <c r="BD107" s="83"/>
      <c r="BE107" s="83"/>
      <c r="BF107" s="83"/>
      <c r="BG107" s="83"/>
      <c r="BH107" s="83"/>
      <c r="BI107" s="46">
        <v>0</v>
      </c>
    </row>
    <row r="108" spans="1:61" s="5" customFormat="1" ht="25.5" customHeight="1" x14ac:dyDescent="0.2">
      <c r="A108" s="67"/>
      <c r="B108" s="67"/>
      <c r="C108" s="107" t="s">
        <v>147</v>
      </c>
      <c r="D108" s="110"/>
      <c r="E108" s="110"/>
      <c r="F108" s="110"/>
      <c r="G108" s="110"/>
      <c r="H108" s="110"/>
      <c r="I108" s="110"/>
      <c r="J108" s="110"/>
      <c r="K108" s="110"/>
      <c r="L108" s="110"/>
      <c r="M108" s="110"/>
      <c r="N108" s="110"/>
      <c r="O108" s="110"/>
      <c r="P108" s="110"/>
      <c r="Q108" s="110"/>
      <c r="R108" s="110"/>
      <c r="S108" s="110"/>
      <c r="T108" s="110"/>
      <c r="U108" s="110"/>
      <c r="V108" s="110"/>
      <c r="W108" s="110"/>
      <c r="X108" s="111"/>
      <c r="Y108" s="71">
        <v>100</v>
      </c>
      <c r="Z108" s="71"/>
      <c r="AA108" s="71"/>
      <c r="AB108" s="71"/>
      <c r="AC108" s="71"/>
      <c r="AD108" s="71"/>
      <c r="AE108" s="71">
        <v>100</v>
      </c>
      <c r="AF108" s="71"/>
      <c r="AG108" s="71"/>
      <c r="AH108" s="71"/>
      <c r="AI108" s="71"/>
      <c r="AJ108" s="71"/>
      <c r="AK108" s="83">
        <f>IF(BI108 = -1, (IF(AE108=0,0,Y108/AE108)),(IF(Y108=0,0,AE108/Y108)))</f>
        <v>1</v>
      </c>
      <c r="AL108" s="83"/>
      <c r="AM108" s="83"/>
      <c r="AN108" s="83"/>
      <c r="AO108" s="83"/>
      <c r="AP108" s="83"/>
      <c r="AQ108" s="71">
        <v>100</v>
      </c>
      <c r="AR108" s="71"/>
      <c r="AS108" s="71"/>
      <c r="AT108" s="71"/>
      <c r="AU108" s="71"/>
      <c r="AV108" s="71"/>
      <c r="AW108" s="71">
        <v>100</v>
      </c>
      <c r="AX108" s="71"/>
      <c r="AY108" s="71"/>
      <c r="AZ108" s="71"/>
      <c r="BA108" s="71"/>
      <c r="BB108" s="71"/>
      <c r="BC108" s="83">
        <f>IF(BI108 = -1,(IF(AW108=0,0,AQ108/AW108)),(IF(AQ108=0,0,AW108/AQ108)))</f>
        <v>1</v>
      </c>
      <c r="BD108" s="83"/>
      <c r="BE108" s="83"/>
      <c r="BF108" s="83"/>
      <c r="BG108" s="83"/>
      <c r="BH108" s="83"/>
      <c r="BI108" s="46">
        <v>0</v>
      </c>
    </row>
    <row r="109" spans="1:61" s="5" customFormat="1" ht="38.25" customHeight="1" x14ac:dyDescent="0.2">
      <c r="A109" s="67"/>
      <c r="B109" s="67"/>
      <c r="C109" s="107" t="s">
        <v>148</v>
      </c>
      <c r="D109" s="110"/>
      <c r="E109" s="110"/>
      <c r="F109" s="110"/>
      <c r="G109" s="110"/>
      <c r="H109" s="110"/>
      <c r="I109" s="110"/>
      <c r="J109" s="110"/>
      <c r="K109" s="110"/>
      <c r="L109" s="110"/>
      <c r="M109" s="110"/>
      <c r="N109" s="110"/>
      <c r="O109" s="110"/>
      <c r="P109" s="110"/>
      <c r="Q109" s="110"/>
      <c r="R109" s="110"/>
      <c r="S109" s="110"/>
      <c r="T109" s="110"/>
      <c r="U109" s="110"/>
      <c r="V109" s="110"/>
      <c r="W109" s="110"/>
      <c r="X109" s="111"/>
      <c r="Y109" s="71">
        <v>100</v>
      </c>
      <c r="Z109" s="71"/>
      <c r="AA109" s="71"/>
      <c r="AB109" s="71"/>
      <c r="AC109" s="71"/>
      <c r="AD109" s="71"/>
      <c r="AE109" s="71">
        <v>100</v>
      </c>
      <c r="AF109" s="71"/>
      <c r="AG109" s="71"/>
      <c r="AH109" s="71"/>
      <c r="AI109" s="71"/>
      <c r="AJ109" s="71"/>
      <c r="AK109" s="83">
        <f>IF(BI109 = -1, (IF(AE109=0,0,Y109/AE109)),(IF(Y109=0,0,AE109/Y109)))</f>
        <v>1</v>
      </c>
      <c r="AL109" s="83"/>
      <c r="AM109" s="83"/>
      <c r="AN109" s="83"/>
      <c r="AO109" s="83"/>
      <c r="AP109" s="83"/>
      <c r="AQ109" s="71">
        <v>100</v>
      </c>
      <c r="AR109" s="71"/>
      <c r="AS109" s="71"/>
      <c r="AT109" s="71"/>
      <c r="AU109" s="71"/>
      <c r="AV109" s="71"/>
      <c r="AW109" s="71">
        <v>100</v>
      </c>
      <c r="AX109" s="71"/>
      <c r="AY109" s="71"/>
      <c r="AZ109" s="71"/>
      <c r="BA109" s="71"/>
      <c r="BB109" s="71"/>
      <c r="BC109" s="83">
        <f>IF(BI109 = -1,(IF(AW109=0,0,AQ109/AW109)),(IF(AQ109=0,0,AW109/AQ109)))</f>
        <v>1</v>
      </c>
      <c r="BD109" s="83"/>
      <c r="BE109" s="83"/>
      <c r="BF109" s="83"/>
      <c r="BG109" s="83"/>
      <c r="BH109" s="83"/>
      <c r="BI109" s="46">
        <v>0</v>
      </c>
    </row>
    <row r="110" spans="1:61" s="5" customFormat="1" ht="25.5" customHeight="1" x14ac:dyDescent="0.2">
      <c r="A110" s="67"/>
      <c r="B110" s="67"/>
      <c r="C110" s="107" t="s">
        <v>149</v>
      </c>
      <c r="D110" s="110"/>
      <c r="E110" s="110"/>
      <c r="F110" s="110"/>
      <c r="G110" s="110"/>
      <c r="H110" s="110"/>
      <c r="I110" s="110"/>
      <c r="J110" s="110"/>
      <c r="K110" s="110"/>
      <c r="L110" s="110"/>
      <c r="M110" s="110"/>
      <c r="N110" s="110"/>
      <c r="O110" s="110"/>
      <c r="P110" s="110"/>
      <c r="Q110" s="110"/>
      <c r="R110" s="110"/>
      <c r="S110" s="110"/>
      <c r="T110" s="110"/>
      <c r="U110" s="110"/>
      <c r="V110" s="110"/>
      <c r="W110" s="110"/>
      <c r="X110" s="111"/>
      <c r="Y110" s="71">
        <v>100</v>
      </c>
      <c r="Z110" s="71"/>
      <c r="AA110" s="71"/>
      <c r="AB110" s="71"/>
      <c r="AC110" s="71"/>
      <c r="AD110" s="71"/>
      <c r="AE110" s="71">
        <v>100</v>
      </c>
      <c r="AF110" s="71"/>
      <c r="AG110" s="71"/>
      <c r="AH110" s="71"/>
      <c r="AI110" s="71"/>
      <c r="AJ110" s="71"/>
      <c r="AK110" s="83">
        <f>IF(BI110 = -1, (IF(AE110=0,0,Y110/AE110)),(IF(Y110=0,0,AE110/Y110)))</f>
        <v>1</v>
      </c>
      <c r="AL110" s="83"/>
      <c r="AM110" s="83"/>
      <c r="AN110" s="83"/>
      <c r="AO110" s="83"/>
      <c r="AP110" s="83"/>
      <c r="AQ110" s="71">
        <v>100</v>
      </c>
      <c r="AR110" s="71"/>
      <c r="AS110" s="71"/>
      <c r="AT110" s="71"/>
      <c r="AU110" s="71"/>
      <c r="AV110" s="71"/>
      <c r="AW110" s="71">
        <v>100</v>
      </c>
      <c r="AX110" s="71"/>
      <c r="AY110" s="71"/>
      <c r="AZ110" s="71"/>
      <c r="BA110" s="71"/>
      <c r="BB110" s="71"/>
      <c r="BC110" s="83">
        <f>IF(BI110 = -1,(IF(AW110=0,0,AQ110/AW110)),(IF(AQ110=0,0,AW110/AQ110)))</f>
        <v>1</v>
      </c>
      <c r="BD110" s="83"/>
      <c r="BE110" s="83"/>
      <c r="BF110" s="83"/>
      <c r="BG110" s="83"/>
      <c r="BH110" s="83"/>
      <c r="BI110" s="46">
        <v>0</v>
      </c>
    </row>
    <row r="111" spans="1:61" s="5" customFormat="1" ht="25.5" customHeight="1" x14ac:dyDescent="0.2">
      <c r="A111" s="67"/>
      <c r="B111" s="67"/>
      <c r="C111" s="107" t="s">
        <v>150</v>
      </c>
      <c r="D111" s="110"/>
      <c r="E111" s="110"/>
      <c r="F111" s="110"/>
      <c r="G111" s="110"/>
      <c r="H111" s="110"/>
      <c r="I111" s="110"/>
      <c r="J111" s="110"/>
      <c r="K111" s="110"/>
      <c r="L111" s="110"/>
      <c r="M111" s="110"/>
      <c r="N111" s="110"/>
      <c r="O111" s="110"/>
      <c r="P111" s="110"/>
      <c r="Q111" s="110"/>
      <c r="R111" s="110"/>
      <c r="S111" s="110"/>
      <c r="T111" s="110"/>
      <c r="U111" s="110"/>
      <c r="V111" s="110"/>
      <c r="W111" s="110"/>
      <c r="X111" s="111"/>
      <c r="Y111" s="71">
        <v>100</v>
      </c>
      <c r="Z111" s="71"/>
      <c r="AA111" s="71"/>
      <c r="AB111" s="71"/>
      <c r="AC111" s="71"/>
      <c r="AD111" s="71"/>
      <c r="AE111" s="71">
        <v>100</v>
      </c>
      <c r="AF111" s="71"/>
      <c r="AG111" s="71"/>
      <c r="AH111" s="71"/>
      <c r="AI111" s="71"/>
      <c r="AJ111" s="71"/>
      <c r="AK111" s="83">
        <f>IF(BI111 = -1, (IF(AE111=0,0,Y111/AE111)),(IF(Y111=0,0,AE111/Y111)))</f>
        <v>1</v>
      </c>
      <c r="AL111" s="83"/>
      <c r="AM111" s="83"/>
      <c r="AN111" s="83"/>
      <c r="AO111" s="83"/>
      <c r="AP111" s="83"/>
      <c r="AQ111" s="71">
        <v>100</v>
      </c>
      <c r="AR111" s="71"/>
      <c r="AS111" s="71"/>
      <c r="AT111" s="71"/>
      <c r="AU111" s="71"/>
      <c r="AV111" s="71"/>
      <c r="AW111" s="71">
        <v>100</v>
      </c>
      <c r="AX111" s="71"/>
      <c r="AY111" s="71"/>
      <c r="AZ111" s="71"/>
      <c r="BA111" s="71"/>
      <c r="BB111" s="71"/>
      <c r="BC111" s="83">
        <f>IF(BI111 = -1,(IF(AW111=0,0,AQ111/AW111)),(IF(AQ111=0,0,AW111/AQ111)))</f>
        <v>1</v>
      </c>
      <c r="BD111" s="83"/>
      <c r="BE111" s="83"/>
      <c r="BF111" s="83"/>
      <c r="BG111" s="83"/>
      <c r="BH111" s="83"/>
      <c r="BI111" s="46">
        <v>0</v>
      </c>
    </row>
    <row r="112" spans="1:61" s="5" customFormat="1" ht="25.5" customHeight="1" x14ac:dyDescent="0.2">
      <c r="A112" s="67"/>
      <c r="B112" s="67"/>
      <c r="C112" s="107" t="s">
        <v>151</v>
      </c>
      <c r="D112" s="110"/>
      <c r="E112" s="110"/>
      <c r="F112" s="110"/>
      <c r="G112" s="110"/>
      <c r="H112" s="110"/>
      <c r="I112" s="110"/>
      <c r="J112" s="110"/>
      <c r="K112" s="110"/>
      <c r="L112" s="110"/>
      <c r="M112" s="110"/>
      <c r="N112" s="110"/>
      <c r="O112" s="110"/>
      <c r="P112" s="110"/>
      <c r="Q112" s="110"/>
      <c r="R112" s="110"/>
      <c r="S112" s="110"/>
      <c r="T112" s="110"/>
      <c r="U112" s="110"/>
      <c r="V112" s="110"/>
      <c r="W112" s="110"/>
      <c r="X112" s="111"/>
      <c r="Y112" s="71">
        <v>100</v>
      </c>
      <c r="Z112" s="71"/>
      <c r="AA112" s="71"/>
      <c r="AB112" s="71"/>
      <c r="AC112" s="71"/>
      <c r="AD112" s="71"/>
      <c r="AE112" s="71">
        <v>100</v>
      </c>
      <c r="AF112" s="71"/>
      <c r="AG112" s="71"/>
      <c r="AH112" s="71"/>
      <c r="AI112" s="71"/>
      <c r="AJ112" s="71"/>
      <c r="AK112" s="83">
        <f>IF(BI112 = -1, (IF(AE112=0,0,Y112/AE112)),(IF(Y112=0,0,AE112/Y112)))</f>
        <v>1</v>
      </c>
      <c r="AL112" s="83"/>
      <c r="AM112" s="83"/>
      <c r="AN112" s="83"/>
      <c r="AO112" s="83"/>
      <c r="AP112" s="83"/>
      <c r="AQ112" s="71">
        <v>100</v>
      </c>
      <c r="AR112" s="71"/>
      <c r="AS112" s="71"/>
      <c r="AT112" s="71"/>
      <c r="AU112" s="71"/>
      <c r="AV112" s="71"/>
      <c r="AW112" s="71">
        <v>100</v>
      </c>
      <c r="AX112" s="71"/>
      <c r="AY112" s="71"/>
      <c r="AZ112" s="71"/>
      <c r="BA112" s="71"/>
      <c r="BB112" s="71"/>
      <c r="BC112" s="83">
        <f>IF(BI112 = -1,(IF(AW112=0,0,AQ112/AW112)),(IF(AQ112=0,0,AW112/AQ112)))</f>
        <v>1</v>
      </c>
      <c r="BD112" s="83"/>
      <c r="BE112" s="83"/>
      <c r="BF112" s="83"/>
      <c r="BG112" s="83"/>
      <c r="BH112" s="83"/>
      <c r="BI112" s="46">
        <v>0</v>
      </c>
    </row>
    <row r="113" spans="1:79" s="5" customFormat="1" ht="25.5" customHeight="1" x14ac:dyDescent="0.2">
      <c r="A113" s="67"/>
      <c r="B113" s="67"/>
      <c r="C113" s="107" t="s">
        <v>152</v>
      </c>
      <c r="D113" s="110"/>
      <c r="E113" s="110"/>
      <c r="F113" s="110"/>
      <c r="G113" s="110"/>
      <c r="H113" s="110"/>
      <c r="I113" s="110"/>
      <c r="J113" s="110"/>
      <c r="K113" s="110"/>
      <c r="L113" s="110"/>
      <c r="M113" s="110"/>
      <c r="N113" s="110"/>
      <c r="O113" s="110"/>
      <c r="P113" s="110"/>
      <c r="Q113" s="110"/>
      <c r="R113" s="110"/>
      <c r="S113" s="110"/>
      <c r="T113" s="110"/>
      <c r="U113" s="110"/>
      <c r="V113" s="110"/>
      <c r="W113" s="110"/>
      <c r="X113" s="111"/>
      <c r="Y113" s="71">
        <v>100</v>
      </c>
      <c r="Z113" s="71"/>
      <c r="AA113" s="71"/>
      <c r="AB113" s="71"/>
      <c r="AC113" s="71"/>
      <c r="AD113" s="71"/>
      <c r="AE113" s="71">
        <v>100</v>
      </c>
      <c r="AF113" s="71"/>
      <c r="AG113" s="71"/>
      <c r="AH113" s="71"/>
      <c r="AI113" s="71"/>
      <c r="AJ113" s="71"/>
      <c r="AK113" s="83">
        <f>IF(BI113 = -1, (IF(AE113=0,0,Y113/AE113)),(IF(Y113=0,0,AE113/Y113)))</f>
        <v>1</v>
      </c>
      <c r="AL113" s="83"/>
      <c r="AM113" s="83"/>
      <c r="AN113" s="83"/>
      <c r="AO113" s="83"/>
      <c r="AP113" s="83"/>
      <c r="AQ113" s="71">
        <v>14.72</v>
      </c>
      <c r="AR113" s="71"/>
      <c r="AS113" s="71"/>
      <c r="AT113" s="71"/>
      <c r="AU113" s="71"/>
      <c r="AV113" s="71"/>
      <c r="AW113" s="71">
        <v>14.72</v>
      </c>
      <c r="AX113" s="71"/>
      <c r="AY113" s="71"/>
      <c r="AZ113" s="71"/>
      <c r="BA113" s="71"/>
      <c r="BB113" s="71"/>
      <c r="BC113" s="83">
        <f>IF(BI113 = -1,(IF(AW113=0,0,AQ113/AW113)),(IF(AQ113=0,0,AW113/AQ113)))</f>
        <v>1</v>
      </c>
      <c r="BD113" s="83"/>
      <c r="BE113" s="83"/>
      <c r="BF113" s="83"/>
      <c r="BG113" s="83"/>
      <c r="BH113" s="83"/>
      <c r="BI113" s="46">
        <v>0</v>
      </c>
    </row>
    <row r="114" spans="1:79" s="5" customFormat="1" ht="25.5" customHeight="1" x14ac:dyDescent="0.2">
      <c r="A114" s="67"/>
      <c r="B114" s="67"/>
      <c r="C114" s="107" t="s">
        <v>153</v>
      </c>
      <c r="D114" s="110"/>
      <c r="E114" s="110"/>
      <c r="F114" s="110"/>
      <c r="G114" s="110"/>
      <c r="H114" s="110"/>
      <c r="I114" s="110"/>
      <c r="J114" s="110"/>
      <c r="K114" s="110"/>
      <c r="L114" s="110"/>
      <c r="M114" s="110"/>
      <c r="N114" s="110"/>
      <c r="O114" s="110"/>
      <c r="P114" s="110"/>
      <c r="Q114" s="110"/>
      <c r="R114" s="110"/>
      <c r="S114" s="110"/>
      <c r="T114" s="110"/>
      <c r="U114" s="110"/>
      <c r="V114" s="110"/>
      <c r="W114" s="110"/>
      <c r="X114" s="111"/>
      <c r="Y114" s="71">
        <v>100</v>
      </c>
      <c r="Z114" s="71"/>
      <c r="AA114" s="71"/>
      <c r="AB114" s="71"/>
      <c r="AC114" s="71"/>
      <c r="AD114" s="71"/>
      <c r="AE114" s="71">
        <v>100</v>
      </c>
      <c r="AF114" s="71"/>
      <c r="AG114" s="71"/>
      <c r="AH114" s="71"/>
      <c r="AI114" s="71"/>
      <c r="AJ114" s="71"/>
      <c r="AK114" s="83">
        <f>IF(BI114 = -1, (IF(AE114=0,0,Y114/AE114)),(IF(Y114=0,0,AE114/Y114)))</f>
        <v>1</v>
      </c>
      <c r="AL114" s="83"/>
      <c r="AM114" s="83"/>
      <c r="AN114" s="83"/>
      <c r="AO114" s="83"/>
      <c r="AP114" s="83"/>
      <c r="AQ114" s="71">
        <v>100</v>
      </c>
      <c r="AR114" s="71"/>
      <c r="AS114" s="71"/>
      <c r="AT114" s="71"/>
      <c r="AU114" s="71"/>
      <c r="AV114" s="71"/>
      <c r="AW114" s="71">
        <v>100</v>
      </c>
      <c r="AX114" s="71"/>
      <c r="AY114" s="71"/>
      <c r="AZ114" s="71"/>
      <c r="BA114" s="71"/>
      <c r="BB114" s="71"/>
      <c r="BC114" s="83">
        <f>IF(BI114 = -1,(IF(AW114=0,0,AQ114/AW114)),(IF(AQ114=0,0,AW114/AQ114)))</f>
        <v>1</v>
      </c>
      <c r="BD114" s="83"/>
      <c r="BE114" s="83"/>
      <c r="BF114" s="83"/>
      <c r="BG114" s="83"/>
      <c r="BH114" s="83"/>
      <c r="BI114" s="46">
        <v>0</v>
      </c>
    </row>
    <row r="115" spans="1:79" s="5" customFormat="1" ht="15" customHeight="1" x14ac:dyDescent="0.2">
      <c r="A115" s="67"/>
      <c r="B115" s="67"/>
      <c r="C115" s="107" t="s">
        <v>154</v>
      </c>
      <c r="D115" s="110"/>
      <c r="E115" s="110"/>
      <c r="F115" s="110"/>
      <c r="G115" s="110"/>
      <c r="H115" s="110"/>
      <c r="I115" s="110"/>
      <c r="J115" s="110"/>
      <c r="K115" s="110"/>
      <c r="L115" s="110"/>
      <c r="M115" s="110"/>
      <c r="N115" s="110"/>
      <c r="O115" s="110"/>
      <c r="P115" s="110"/>
      <c r="Q115" s="110"/>
      <c r="R115" s="110"/>
      <c r="S115" s="110"/>
      <c r="T115" s="110"/>
      <c r="U115" s="110"/>
      <c r="V115" s="110"/>
      <c r="W115" s="110"/>
      <c r="X115" s="111"/>
      <c r="Y115" s="71">
        <v>100</v>
      </c>
      <c r="Z115" s="71"/>
      <c r="AA115" s="71"/>
      <c r="AB115" s="71"/>
      <c r="AC115" s="71"/>
      <c r="AD115" s="71"/>
      <c r="AE115" s="71">
        <v>100</v>
      </c>
      <c r="AF115" s="71"/>
      <c r="AG115" s="71"/>
      <c r="AH115" s="71"/>
      <c r="AI115" s="71"/>
      <c r="AJ115" s="71"/>
      <c r="AK115" s="83">
        <f>IF(BI115 = -1, (IF(AE115=0,0,Y115/AE115)),(IF(Y115=0,0,AE115/Y115)))</f>
        <v>1</v>
      </c>
      <c r="AL115" s="83"/>
      <c r="AM115" s="83"/>
      <c r="AN115" s="83"/>
      <c r="AO115" s="83"/>
      <c r="AP115" s="83"/>
      <c r="AQ115" s="71">
        <v>100</v>
      </c>
      <c r="AR115" s="71"/>
      <c r="AS115" s="71"/>
      <c r="AT115" s="71"/>
      <c r="AU115" s="71"/>
      <c r="AV115" s="71"/>
      <c r="AW115" s="71">
        <v>100</v>
      </c>
      <c r="AX115" s="71"/>
      <c r="AY115" s="71"/>
      <c r="AZ115" s="71"/>
      <c r="BA115" s="71"/>
      <c r="BB115" s="71"/>
      <c r="BC115" s="83">
        <f>IF(BI115 = -1,(IF(AW115=0,0,AQ115/AW115)),(IF(AQ115=0,0,AW115/AQ115)))</f>
        <v>1</v>
      </c>
      <c r="BD115" s="83"/>
      <c r="BE115" s="83"/>
      <c r="BF115" s="83"/>
      <c r="BG115" s="83"/>
      <c r="BH115" s="83"/>
      <c r="BI115" s="46">
        <v>0</v>
      </c>
    </row>
    <row r="116" spans="1:79" s="5" customFormat="1" ht="25.5" customHeight="1" x14ac:dyDescent="0.2">
      <c r="A116" s="67"/>
      <c r="B116" s="67"/>
      <c r="C116" s="107" t="s">
        <v>155</v>
      </c>
      <c r="D116" s="110"/>
      <c r="E116" s="110"/>
      <c r="F116" s="110"/>
      <c r="G116" s="110"/>
      <c r="H116" s="110"/>
      <c r="I116" s="110"/>
      <c r="J116" s="110"/>
      <c r="K116" s="110"/>
      <c r="L116" s="110"/>
      <c r="M116" s="110"/>
      <c r="N116" s="110"/>
      <c r="O116" s="110"/>
      <c r="P116" s="110"/>
      <c r="Q116" s="110"/>
      <c r="R116" s="110"/>
      <c r="S116" s="110"/>
      <c r="T116" s="110"/>
      <c r="U116" s="110"/>
      <c r="V116" s="110"/>
      <c r="W116" s="110"/>
      <c r="X116" s="111"/>
      <c r="Y116" s="71">
        <v>100</v>
      </c>
      <c r="Z116" s="71"/>
      <c r="AA116" s="71"/>
      <c r="AB116" s="71"/>
      <c r="AC116" s="71"/>
      <c r="AD116" s="71"/>
      <c r="AE116" s="71">
        <v>100</v>
      </c>
      <c r="AF116" s="71"/>
      <c r="AG116" s="71"/>
      <c r="AH116" s="71"/>
      <c r="AI116" s="71"/>
      <c r="AJ116" s="71"/>
      <c r="AK116" s="83">
        <f>IF(BI116 = -1, (IF(AE116=0,0,Y116/AE116)),(IF(Y116=0,0,AE116/Y116)))</f>
        <v>1</v>
      </c>
      <c r="AL116" s="83"/>
      <c r="AM116" s="83"/>
      <c r="AN116" s="83"/>
      <c r="AO116" s="83"/>
      <c r="AP116" s="83"/>
      <c r="AQ116" s="71">
        <v>100</v>
      </c>
      <c r="AR116" s="71"/>
      <c r="AS116" s="71"/>
      <c r="AT116" s="71"/>
      <c r="AU116" s="71"/>
      <c r="AV116" s="71"/>
      <c r="AW116" s="71">
        <v>100</v>
      </c>
      <c r="AX116" s="71"/>
      <c r="AY116" s="71"/>
      <c r="AZ116" s="71"/>
      <c r="BA116" s="71"/>
      <c r="BB116" s="71"/>
      <c r="BC116" s="83">
        <f>IF(BI116 = -1,(IF(AW116=0,0,AQ116/AW116)),(IF(AQ116=0,0,AW116/AQ116)))</f>
        <v>1</v>
      </c>
      <c r="BD116" s="83"/>
      <c r="BE116" s="83"/>
      <c r="BF116" s="83"/>
      <c r="BG116" s="83"/>
      <c r="BH116" s="83"/>
      <c r="BI116" s="46">
        <v>0</v>
      </c>
    </row>
    <row r="117" spans="1:79" s="5" customFormat="1" ht="25.5" customHeight="1" x14ac:dyDescent="0.2">
      <c r="A117" s="67"/>
      <c r="B117" s="67"/>
      <c r="C117" s="107" t="s">
        <v>156</v>
      </c>
      <c r="D117" s="110"/>
      <c r="E117" s="110"/>
      <c r="F117" s="110"/>
      <c r="G117" s="110"/>
      <c r="H117" s="110"/>
      <c r="I117" s="110"/>
      <c r="J117" s="110"/>
      <c r="K117" s="110"/>
      <c r="L117" s="110"/>
      <c r="M117" s="110"/>
      <c r="N117" s="110"/>
      <c r="O117" s="110"/>
      <c r="P117" s="110"/>
      <c r="Q117" s="110"/>
      <c r="R117" s="110"/>
      <c r="S117" s="110"/>
      <c r="T117" s="110"/>
      <c r="U117" s="110"/>
      <c r="V117" s="110"/>
      <c r="W117" s="110"/>
      <c r="X117" s="111"/>
      <c r="Y117" s="71">
        <v>100</v>
      </c>
      <c r="Z117" s="71"/>
      <c r="AA117" s="71"/>
      <c r="AB117" s="71"/>
      <c r="AC117" s="71"/>
      <c r="AD117" s="71"/>
      <c r="AE117" s="71">
        <v>100</v>
      </c>
      <c r="AF117" s="71"/>
      <c r="AG117" s="71"/>
      <c r="AH117" s="71"/>
      <c r="AI117" s="71"/>
      <c r="AJ117" s="71"/>
      <c r="AK117" s="83">
        <f>IF(BI117 = -1, (IF(AE117=0,0,Y117/AE117)),(IF(Y117=0,0,AE117/Y117)))</f>
        <v>1</v>
      </c>
      <c r="AL117" s="83"/>
      <c r="AM117" s="83"/>
      <c r="AN117" s="83"/>
      <c r="AO117" s="83"/>
      <c r="AP117" s="83"/>
      <c r="AQ117" s="71">
        <v>100</v>
      </c>
      <c r="AR117" s="71"/>
      <c r="AS117" s="71"/>
      <c r="AT117" s="71"/>
      <c r="AU117" s="71"/>
      <c r="AV117" s="71"/>
      <c r="AW117" s="71">
        <v>100</v>
      </c>
      <c r="AX117" s="71"/>
      <c r="AY117" s="71"/>
      <c r="AZ117" s="71"/>
      <c r="BA117" s="71"/>
      <c r="BB117" s="71"/>
      <c r="BC117" s="83">
        <f>IF(BI117 = -1,(IF(AW117=0,0,AQ117/AW117)),(IF(AQ117=0,0,AW117/AQ117)))</f>
        <v>1</v>
      </c>
      <c r="BD117" s="83"/>
      <c r="BE117" s="83"/>
      <c r="BF117" s="83"/>
      <c r="BG117" s="83"/>
      <c r="BH117" s="83"/>
      <c r="BI117" s="46">
        <v>0</v>
      </c>
    </row>
    <row r="118" spans="1:79" s="5" customFormat="1" ht="25.5" customHeight="1" x14ac:dyDescent="0.2">
      <c r="A118" s="67"/>
      <c r="B118" s="67"/>
      <c r="C118" s="107" t="s">
        <v>157</v>
      </c>
      <c r="D118" s="110"/>
      <c r="E118" s="110"/>
      <c r="F118" s="110"/>
      <c r="G118" s="110"/>
      <c r="H118" s="110"/>
      <c r="I118" s="110"/>
      <c r="J118" s="110"/>
      <c r="K118" s="110"/>
      <c r="L118" s="110"/>
      <c r="M118" s="110"/>
      <c r="N118" s="110"/>
      <c r="O118" s="110"/>
      <c r="P118" s="110"/>
      <c r="Q118" s="110"/>
      <c r="R118" s="110"/>
      <c r="S118" s="110"/>
      <c r="T118" s="110"/>
      <c r="U118" s="110"/>
      <c r="V118" s="110"/>
      <c r="W118" s="110"/>
      <c r="X118" s="111"/>
      <c r="Y118" s="71">
        <v>100</v>
      </c>
      <c r="Z118" s="71"/>
      <c r="AA118" s="71"/>
      <c r="AB118" s="71"/>
      <c r="AC118" s="71"/>
      <c r="AD118" s="71"/>
      <c r="AE118" s="71">
        <v>100</v>
      </c>
      <c r="AF118" s="71"/>
      <c r="AG118" s="71"/>
      <c r="AH118" s="71"/>
      <c r="AI118" s="71"/>
      <c r="AJ118" s="71"/>
      <c r="AK118" s="83">
        <f>IF(BI118 = -1, (IF(AE118=0,0,Y118/AE118)),(IF(Y118=0,0,AE118/Y118)))</f>
        <v>1</v>
      </c>
      <c r="AL118" s="83"/>
      <c r="AM118" s="83"/>
      <c r="AN118" s="83"/>
      <c r="AO118" s="83"/>
      <c r="AP118" s="83"/>
      <c r="AQ118" s="71">
        <v>100</v>
      </c>
      <c r="AR118" s="71"/>
      <c r="AS118" s="71"/>
      <c r="AT118" s="71"/>
      <c r="AU118" s="71"/>
      <c r="AV118" s="71"/>
      <c r="AW118" s="71">
        <v>100</v>
      </c>
      <c r="AX118" s="71"/>
      <c r="AY118" s="71"/>
      <c r="AZ118" s="71"/>
      <c r="BA118" s="71"/>
      <c r="BB118" s="71"/>
      <c r="BC118" s="83">
        <f>IF(BI118 = -1,(IF(AW118=0,0,AQ118/AW118)),(IF(AQ118=0,0,AW118/AQ118)))</f>
        <v>1</v>
      </c>
      <c r="BD118" s="83"/>
      <c r="BE118" s="83"/>
      <c r="BF118" s="83"/>
      <c r="BG118" s="83"/>
      <c r="BH118" s="83"/>
      <c r="BI118" s="46">
        <v>0</v>
      </c>
    </row>
    <row r="119" spans="1:79" s="5" customFormat="1" ht="25.5" customHeight="1" x14ac:dyDescent="0.2">
      <c r="A119" s="67"/>
      <c r="B119" s="67"/>
      <c r="C119" s="107" t="s">
        <v>158</v>
      </c>
      <c r="D119" s="110"/>
      <c r="E119" s="110"/>
      <c r="F119" s="110"/>
      <c r="G119" s="110"/>
      <c r="H119" s="110"/>
      <c r="I119" s="110"/>
      <c r="J119" s="110"/>
      <c r="K119" s="110"/>
      <c r="L119" s="110"/>
      <c r="M119" s="110"/>
      <c r="N119" s="110"/>
      <c r="O119" s="110"/>
      <c r="P119" s="110"/>
      <c r="Q119" s="110"/>
      <c r="R119" s="110"/>
      <c r="S119" s="110"/>
      <c r="T119" s="110"/>
      <c r="U119" s="110"/>
      <c r="V119" s="110"/>
      <c r="W119" s="110"/>
      <c r="X119" s="111"/>
      <c r="Y119" s="71">
        <v>100</v>
      </c>
      <c r="Z119" s="71"/>
      <c r="AA119" s="71"/>
      <c r="AB119" s="71"/>
      <c r="AC119" s="71"/>
      <c r="AD119" s="71"/>
      <c r="AE119" s="71">
        <v>100</v>
      </c>
      <c r="AF119" s="71"/>
      <c r="AG119" s="71"/>
      <c r="AH119" s="71"/>
      <c r="AI119" s="71"/>
      <c r="AJ119" s="71"/>
      <c r="AK119" s="83">
        <f>IF(BI119 = -1, (IF(AE119=0,0,Y119/AE119)),(IF(Y119=0,0,AE119/Y119)))</f>
        <v>1</v>
      </c>
      <c r="AL119" s="83"/>
      <c r="AM119" s="83"/>
      <c r="AN119" s="83"/>
      <c r="AO119" s="83"/>
      <c r="AP119" s="83"/>
      <c r="AQ119" s="71">
        <v>100</v>
      </c>
      <c r="AR119" s="71"/>
      <c r="AS119" s="71"/>
      <c r="AT119" s="71"/>
      <c r="AU119" s="71"/>
      <c r="AV119" s="71"/>
      <c r="AW119" s="71">
        <v>100</v>
      </c>
      <c r="AX119" s="71"/>
      <c r="AY119" s="71"/>
      <c r="AZ119" s="71"/>
      <c r="BA119" s="71"/>
      <c r="BB119" s="71"/>
      <c r="BC119" s="83">
        <f>IF(BI119 = -1,(IF(AW119=0,0,AQ119/AW119)),(IF(AQ119=0,0,AW119/AQ119)))</f>
        <v>1</v>
      </c>
      <c r="BD119" s="83"/>
      <c r="BE119" s="83"/>
      <c r="BF119" s="83"/>
      <c r="BG119" s="83"/>
      <c r="BH119" s="83"/>
      <c r="BI119" s="46">
        <v>0</v>
      </c>
    </row>
    <row r="120" spans="1:79" s="5" customFormat="1" ht="25.5" customHeight="1" x14ac:dyDescent="0.2">
      <c r="A120" s="67"/>
      <c r="B120" s="67"/>
      <c r="C120" s="107" t="s">
        <v>159</v>
      </c>
      <c r="D120" s="110"/>
      <c r="E120" s="110"/>
      <c r="F120" s="110"/>
      <c r="G120" s="110"/>
      <c r="H120" s="110"/>
      <c r="I120" s="110"/>
      <c r="J120" s="110"/>
      <c r="K120" s="110"/>
      <c r="L120" s="110"/>
      <c r="M120" s="110"/>
      <c r="N120" s="110"/>
      <c r="O120" s="110"/>
      <c r="P120" s="110"/>
      <c r="Q120" s="110"/>
      <c r="R120" s="110"/>
      <c r="S120" s="110"/>
      <c r="T120" s="110"/>
      <c r="U120" s="110"/>
      <c r="V120" s="110"/>
      <c r="W120" s="110"/>
      <c r="X120" s="111"/>
      <c r="Y120" s="71">
        <v>100</v>
      </c>
      <c r="Z120" s="71"/>
      <c r="AA120" s="71"/>
      <c r="AB120" s="71"/>
      <c r="AC120" s="71"/>
      <c r="AD120" s="71"/>
      <c r="AE120" s="71">
        <v>100</v>
      </c>
      <c r="AF120" s="71"/>
      <c r="AG120" s="71"/>
      <c r="AH120" s="71"/>
      <c r="AI120" s="71"/>
      <c r="AJ120" s="71"/>
      <c r="AK120" s="83">
        <f>IF(BI120 = -1, (IF(AE120=0,0,Y120/AE120)),(IF(Y120=0,0,AE120/Y120)))</f>
        <v>1</v>
      </c>
      <c r="AL120" s="83"/>
      <c r="AM120" s="83"/>
      <c r="AN120" s="83"/>
      <c r="AO120" s="83"/>
      <c r="AP120" s="83"/>
      <c r="AQ120" s="71">
        <v>74.62</v>
      </c>
      <c r="AR120" s="71"/>
      <c r="AS120" s="71"/>
      <c r="AT120" s="71"/>
      <c r="AU120" s="71"/>
      <c r="AV120" s="71"/>
      <c r="AW120" s="71">
        <v>74.62</v>
      </c>
      <c r="AX120" s="71"/>
      <c r="AY120" s="71"/>
      <c r="AZ120" s="71"/>
      <c r="BA120" s="71"/>
      <c r="BB120" s="71"/>
      <c r="BC120" s="83">
        <f>IF(BI120 = -1,(IF(AW120=0,0,AQ120/AW120)),(IF(AQ120=0,0,AW120/AQ120)))</f>
        <v>1</v>
      </c>
      <c r="BD120" s="83"/>
      <c r="BE120" s="83"/>
      <c r="BF120" s="83"/>
      <c r="BG120" s="83"/>
      <c r="BH120" s="83"/>
      <c r="BI120" s="46">
        <v>0</v>
      </c>
    </row>
    <row r="121" spans="1:79" s="5" customFormat="1" ht="25.5" customHeight="1" x14ac:dyDescent="0.2">
      <c r="A121" s="67"/>
      <c r="B121" s="67"/>
      <c r="C121" s="107" t="s">
        <v>160</v>
      </c>
      <c r="D121" s="110"/>
      <c r="E121" s="110"/>
      <c r="F121" s="110"/>
      <c r="G121" s="110"/>
      <c r="H121" s="110"/>
      <c r="I121" s="110"/>
      <c r="J121" s="110"/>
      <c r="K121" s="110"/>
      <c r="L121" s="110"/>
      <c r="M121" s="110"/>
      <c r="N121" s="110"/>
      <c r="O121" s="110"/>
      <c r="P121" s="110"/>
      <c r="Q121" s="110"/>
      <c r="R121" s="110"/>
      <c r="S121" s="110"/>
      <c r="T121" s="110"/>
      <c r="U121" s="110"/>
      <c r="V121" s="110"/>
      <c r="W121" s="110"/>
      <c r="X121" s="111"/>
      <c r="Y121" s="71">
        <v>100</v>
      </c>
      <c r="Z121" s="71"/>
      <c r="AA121" s="71"/>
      <c r="AB121" s="71"/>
      <c r="AC121" s="71"/>
      <c r="AD121" s="71"/>
      <c r="AE121" s="71">
        <v>100</v>
      </c>
      <c r="AF121" s="71"/>
      <c r="AG121" s="71"/>
      <c r="AH121" s="71"/>
      <c r="AI121" s="71"/>
      <c r="AJ121" s="71"/>
      <c r="AK121" s="83">
        <f>IF(BI121 = -1, (IF(AE121=0,0,Y121/AE121)),(IF(Y121=0,0,AE121/Y121)))</f>
        <v>1</v>
      </c>
      <c r="AL121" s="83"/>
      <c r="AM121" s="83"/>
      <c r="AN121" s="83"/>
      <c r="AO121" s="83"/>
      <c r="AP121" s="83"/>
      <c r="AQ121" s="71">
        <v>100</v>
      </c>
      <c r="AR121" s="71"/>
      <c r="AS121" s="71"/>
      <c r="AT121" s="71"/>
      <c r="AU121" s="71"/>
      <c r="AV121" s="71"/>
      <c r="AW121" s="71">
        <v>100</v>
      </c>
      <c r="AX121" s="71"/>
      <c r="AY121" s="71"/>
      <c r="AZ121" s="71"/>
      <c r="BA121" s="71"/>
      <c r="BB121" s="71"/>
      <c r="BC121" s="83">
        <f>IF(BI121 = -1,(IF(AW121=0,0,AQ121/AW121)),(IF(AQ121=0,0,AW121/AQ121)))</f>
        <v>1</v>
      </c>
      <c r="BD121" s="83"/>
      <c r="BE121" s="83"/>
      <c r="BF121" s="83"/>
      <c r="BG121" s="83"/>
      <c r="BH121" s="83"/>
      <c r="BI121" s="46">
        <v>0</v>
      </c>
    </row>
    <row r="122" spans="1:79" s="5" customFormat="1" ht="25.5" customHeight="1" x14ac:dyDescent="0.2">
      <c r="A122" s="67"/>
      <c r="B122" s="67"/>
      <c r="C122" s="107" t="s">
        <v>161</v>
      </c>
      <c r="D122" s="110"/>
      <c r="E122" s="110"/>
      <c r="F122" s="110"/>
      <c r="G122" s="110"/>
      <c r="H122" s="110"/>
      <c r="I122" s="110"/>
      <c r="J122" s="110"/>
      <c r="K122" s="110"/>
      <c r="L122" s="110"/>
      <c r="M122" s="110"/>
      <c r="N122" s="110"/>
      <c r="O122" s="110"/>
      <c r="P122" s="110"/>
      <c r="Q122" s="110"/>
      <c r="R122" s="110"/>
      <c r="S122" s="110"/>
      <c r="T122" s="110"/>
      <c r="U122" s="110"/>
      <c r="V122" s="110"/>
      <c r="W122" s="110"/>
      <c r="X122" s="111"/>
      <c r="Y122" s="71">
        <v>100</v>
      </c>
      <c r="Z122" s="71"/>
      <c r="AA122" s="71"/>
      <c r="AB122" s="71"/>
      <c r="AC122" s="71"/>
      <c r="AD122" s="71"/>
      <c r="AE122" s="71">
        <v>100</v>
      </c>
      <c r="AF122" s="71"/>
      <c r="AG122" s="71"/>
      <c r="AH122" s="71"/>
      <c r="AI122" s="71"/>
      <c r="AJ122" s="71"/>
      <c r="AK122" s="83">
        <f>IF(BI122 = -1, (IF(AE122=0,0,Y122/AE122)),(IF(Y122=0,0,AE122/Y122)))</f>
        <v>1</v>
      </c>
      <c r="AL122" s="83"/>
      <c r="AM122" s="83"/>
      <c r="AN122" s="83"/>
      <c r="AO122" s="83"/>
      <c r="AP122" s="83"/>
      <c r="AQ122" s="71">
        <v>100</v>
      </c>
      <c r="AR122" s="71"/>
      <c r="AS122" s="71"/>
      <c r="AT122" s="71"/>
      <c r="AU122" s="71"/>
      <c r="AV122" s="71"/>
      <c r="AW122" s="71">
        <v>100</v>
      </c>
      <c r="AX122" s="71"/>
      <c r="AY122" s="71"/>
      <c r="AZ122" s="71"/>
      <c r="BA122" s="71"/>
      <c r="BB122" s="71"/>
      <c r="BC122" s="83">
        <f>IF(BI122 = -1,(IF(AW122=0,0,AQ122/AW122)),(IF(AQ122=0,0,AW122/AQ122)))</f>
        <v>1</v>
      </c>
      <c r="BD122" s="83"/>
      <c r="BE122" s="83"/>
      <c r="BF122" s="83"/>
      <c r="BG122" s="83"/>
      <c r="BH122" s="83"/>
      <c r="BI122" s="46">
        <v>0</v>
      </c>
    </row>
    <row r="123" spans="1:79" s="5" customFormat="1" ht="15" customHeight="1" x14ac:dyDescent="0.2">
      <c r="A123" s="67"/>
      <c r="B123" s="67"/>
      <c r="C123" s="107" t="s">
        <v>162</v>
      </c>
      <c r="D123" s="110"/>
      <c r="E123" s="110"/>
      <c r="F123" s="110"/>
      <c r="G123" s="110"/>
      <c r="H123" s="110"/>
      <c r="I123" s="110"/>
      <c r="J123" s="110"/>
      <c r="K123" s="110"/>
      <c r="L123" s="110"/>
      <c r="M123" s="110"/>
      <c r="N123" s="110"/>
      <c r="O123" s="110"/>
      <c r="P123" s="110"/>
      <c r="Q123" s="110"/>
      <c r="R123" s="110"/>
      <c r="S123" s="110"/>
      <c r="T123" s="110"/>
      <c r="U123" s="110"/>
      <c r="V123" s="110"/>
      <c r="W123" s="110"/>
      <c r="X123" s="111"/>
      <c r="Y123" s="71">
        <v>100</v>
      </c>
      <c r="Z123" s="71"/>
      <c r="AA123" s="71"/>
      <c r="AB123" s="71"/>
      <c r="AC123" s="71"/>
      <c r="AD123" s="71"/>
      <c r="AE123" s="71">
        <v>100</v>
      </c>
      <c r="AF123" s="71"/>
      <c r="AG123" s="71"/>
      <c r="AH123" s="71"/>
      <c r="AI123" s="71"/>
      <c r="AJ123" s="71"/>
      <c r="AK123" s="83">
        <f>IF(BI123 = -1, (IF(AE123=0,0,Y123/AE123)),(IF(Y123=0,0,AE123/Y123)))</f>
        <v>1</v>
      </c>
      <c r="AL123" s="83"/>
      <c r="AM123" s="83"/>
      <c r="AN123" s="83"/>
      <c r="AO123" s="83"/>
      <c r="AP123" s="83"/>
      <c r="AQ123" s="71">
        <v>1</v>
      </c>
      <c r="AR123" s="71"/>
      <c r="AS123" s="71"/>
      <c r="AT123" s="71"/>
      <c r="AU123" s="71"/>
      <c r="AV123" s="71"/>
      <c r="AW123" s="71">
        <v>100</v>
      </c>
      <c r="AX123" s="71"/>
      <c r="AY123" s="71"/>
      <c r="AZ123" s="71"/>
      <c r="BA123" s="71"/>
      <c r="BB123" s="71"/>
      <c r="BC123" s="83">
        <f>IF(BI123 = -1,(IF(AW123=0,0,AQ123/AW123)),(IF(AQ123=0,0,AW123/AQ123)))</f>
        <v>100</v>
      </c>
      <c r="BD123" s="83"/>
      <c r="BE123" s="83"/>
      <c r="BF123" s="83"/>
      <c r="BG123" s="83"/>
      <c r="BH123" s="83"/>
      <c r="BI123" s="46">
        <v>0</v>
      </c>
    </row>
    <row r="124" spans="1:79" s="5" customFormat="1" ht="38.25" customHeight="1" x14ac:dyDescent="0.2">
      <c r="A124" s="67"/>
      <c r="B124" s="67"/>
      <c r="C124" s="107" t="s">
        <v>163</v>
      </c>
      <c r="D124" s="110"/>
      <c r="E124" s="110"/>
      <c r="F124" s="110"/>
      <c r="G124" s="110"/>
      <c r="H124" s="110"/>
      <c r="I124" s="110"/>
      <c r="J124" s="110"/>
      <c r="K124" s="110"/>
      <c r="L124" s="110"/>
      <c r="M124" s="110"/>
      <c r="N124" s="110"/>
      <c r="O124" s="110"/>
      <c r="P124" s="110"/>
      <c r="Q124" s="110"/>
      <c r="R124" s="110"/>
      <c r="S124" s="110"/>
      <c r="T124" s="110"/>
      <c r="U124" s="110"/>
      <c r="V124" s="110"/>
      <c r="W124" s="110"/>
      <c r="X124" s="111"/>
      <c r="Y124" s="71">
        <v>100</v>
      </c>
      <c r="Z124" s="71"/>
      <c r="AA124" s="71"/>
      <c r="AB124" s="71"/>
      <c r="AC124" s="71"/>
      <c r="AD124" s="71"/>
      <c r="AE124" s="71">
        <v>100</v>
      </c>
      <c r="AF124" s="71"/>
      <c r="AG124" s="71"/>
      <c r="AH124" s="71"/>
      <c r="AI124" s="71"/>
      <c r="AJ124" s="71"/>
      <c r="AK124" s="83">
        <f>IF(BI124 = -1, (IF(AE124=0,0,Y124/AE124)),(IF(Y124=0,0,AE124/Y124)))</f>
        <v>1</v>
      </c>
      <c r="AL124" s="83"/>
      <c r="AM124" s="83"/>
      <c r="AN124" s="83"/>
      <c r="AO124" s="83"/>
      <c r="AP124" s="83"/>
      <c r="AQ124" s="71">
        <v>100</v>
      </c>
      <c r="AR124" s="71"/>
      <c r="AS124" s="71"/>
      <c r="AT124" s="71"/>
      <c r="AU124" s="71"/>
      <c r="AV124" s="71"/>
      <c r="AW124" s="71">
        <v>100</v>
      </c>
      <c r="AX124" s="71"/>
      <c r="AY124" s="71"/>
      <c r="AZ124" s="71"/>
      <c r="BA124" s="71"/>
      <c r="BB124" s="71"/>
      <c r="BC124" s="83">
        <f>IF(BI124 = -1,(IF(AW124=0,0,AQ124/AW124)),(IF(AQ124=0,0,AW124/AQ124)))</f>
        <v>1</v>
      </c>
      <c r="BD124" s="83"/>
      <c r="BE124" s="83"/>
      <c r="BF124" s="83"/>
      <c r="BG124" s="83"/>
      <c r="BH124" s="83"/>
      <c r="BI124" s="46">
        <v>0</v>
      </c>
    </row>
    <row r="125" spans="1:79" s="5" customFormat="1" ht="15" customHeight="1" x14ac:dyDescent="0.2">
      <c r="AE125" s="31"/>
      <c r="AF125" s="31"/>
      <c r="AG125" s="31"/>
      <c r="AH125" s="31"/>
      <c r="AI125" s="31"/>
      <c r="AJ125" s="31"/>
      <c r="AK125" s="31"/>
      <c r="AL125" s="31"/>
      <c r="AM125" s="31"/>
      <c r="AN125" s="31"/>
      <c r="AO125" s="31"/>
      <c r="AP125" s="34"/>
      <c r="AQ125" s="35"/>
      <c r="AR125" s="32"/>
      <c r="AS125" s="32"/>
      <c r="AT125" s="32"/>
      <c r="AU125" s="32"/>
      <c r="AV125" s="32"/>
      <c r="AW125" s="33"/>
      <c r="AX125" s="36"/>
      <c r="AY125" s="36"/>
      <c r="AZ125" s="36"/>
      <c r="BA125" s="36"/>
      <c r="BB125" s="36"/>
      <c r="BC125" s="37"/>
      <c r="BD125" s="37"/>
      <c r="BE125" s="37"/>
      <c r="BF125" s="37"/>
      <c r="BG125" s="37"/>
      <c r="BH125" s="37"/>
    </row>
    <row r="126" spans="1:79" ht="15" customHeight="1" x14ac:dyDescent="0.2">
      <c r="A126" s="69" t="s">
        <v>41</v>
      </c>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33"/>
      <c r="AF126" s="32"/>
      <c r="AG126" s="32"/>
      <c r="AH126" s="32"/>
      <c r="AI126" s="32"/>
      <c r="AJ126" s="32"/>
      <c r="AK126" s="34"/>
      <c r="AL126" s="34"/>
      <c r="AM126" s="34"/>
      <c r="AN126" s="34"/>
      <c r="AO126" s="34"/>
      <c r="AP126" s="34"/>
      <c r="AQ126" s="35"/>
      <c r="AR126" s="32"/>
      <c r="AS126" s="32"/>
      <c r="AT126" s="32"/>
      <c r="AU126" s="32"/>
      <c r="AV126" s="32"/>
      <c r="AW126" s="33"/>
      <c r="AX126" s="36"/>
      <c r="AY126" s="36"/>
      <c r="AZ126" s="36"/>
      <c r="BA126" s="36"/>
      <c r="BB126" s="36"/>
      <c r="BC126" s="37"/>
      <c r="BD126" s="37"/>
      <c r="BE126" s="37"/>
      <c r="BF126" s="37"/>
      <c r="BG126" s="37"/>
      <c r="BH126" s="37"/>
    </row>
    <row r="127" spans="1:79" ht="15" customHeight="1" x14ac:dyDescent="0.2">
      <c r="A127" s="43"/>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33"/>
      <c r="AF127" s="32"/>
      <c r="AG127" s="32"/>
      <c r="AH127" s="32"/>
      <c r="AI127" s="32"/>
      <c r="AJ127" s="32"/>
      <c r="AK127" s="34"/>
      <c r="AL127" s="34"/>
      <c r="AM127" s="34"/>
      <c r="AN127" s="34"/>
      <c r="AO127" s="34"/>
      <c r="AP127" s="34"/>
      <c r="AQ127" s="35"/>
      <c r="AR127" s="32"/>
      <c r="AS127" s="32"/>
      <c r="AT127" s="32"/>
      <c r="AU127" s="32"/>
      <c r="AV127" s="32"/>
      <c r="AW127" s="33"/>
      <c r="AX127" s="36"/>
      <c r="AY127" s="36"/>
      <c r="AZ127" s="36"/>
      <c r="BA127" s="36"/>
      <c r="BB127" s="36"/>
      <c r="BC127" s="37"/>
      <c r="BD127" s="37"/>
      <c r="BE127" s="37"/>
      <c r="BF127" s="37"/>
      <c r="BG127" s="37"/>
      <c r="BH127" s="37"/>
    </row>
    <row r="128" spans="1:79" ht="15.75" customHeight="1" x14ac:dyDescent="0.2">
      <c r="A128" s="117" t="s">
        <v>180</v>
      </c>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c r="AC128" s="118"/>
      <c r="AD128" s="118"/>
      <c r="AE128" s="118"/>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c r="AZ128" s="118"/>
      <c r="BA128" s="118"/>
      <c r="BB128" s="118"/>
      <c r="BC128" s="118"/>
      <c r="BD128" s="118"/>
      <c r="BE128" s="118"/>
      <c r="BF128" s="118"/>
      <c r="BG128" s="118"/>
      <c r="BH128" s="118"/>
      <c r="BI128" s="118"/>
      <c r="BJ128" s="118"/>
      <c r="BK128" s="118"/>
      <c r="BL128" s="118"/>
      <c r="CA128" s="1" t="s">
        <v>52</v>
      </c>
    </row>
    <row r="129" spans="1:79" ht="9" customHeight="1" x14ac:dyDescent="0.2">
      <c r="A129" s="43"/>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33"/>
      <c r="AF129" s="32"/>
      <c r="AG129" s="32"/>
      <c r="AH129" s="32"/>
      <c r="AI129" s="32"/>
      <c r="AJ129" s="32"/>
      <c r="AK129" s="34"/>
      <c r="AL129" s="34"/>
      <c r="AM129" s="34"/>
      <c r="AN129" s="34"/>
      <c r="AO129" s="34"/>
      <c r="AP129" s="34"/>
      <c r="AQ129" s="35"/>
      <c r="AR129" s="32"/>
      <c r="AS129" s="32"/>
      <c r="AT129" s="32"/>
      <c r="AU129" s="32"/>
      <c r="AV129" s="32"/>
      <c r="AW129" s="33"/>
      <c r="AX129" s="36"/>
      <c r="AY129" s="36"/>
      <c r="AZ129" s="36"/>
      <c r="BA129" s="36"/>
      <c r="BB129" s="36"/>
      <c r="BC129" s="37"/>
      <c r="BD129" s="37"/>
      <c r="BE129" s="37"/>
      <c r="BF129" s="37"/>
      <c r="BG129" s="37"/>
      <c r="BH129" s="37"/>
      <c r="CA129" s="1" t="s">
        <v>52</v>
      </c>
    </row>
    <row r="130" spans="1:79" ht="15" customHeight="1" x14ac:dyDescent="0.25">
      <c r="A130" s="89"/>
      <c r="B130" s="90"/>
      <c r="C130" s="90"/>
      <c r="D130" s="90"/>
      <c r="E130" s="90"/>
      <c r="F130" s="90"/>
      <c r="G130" s="90"/>
      <c r="H130" s="90"/>
      <c r="I130" s="90"/>
      <c r="J130" s="90"/>
      <c r="K130" s="90"/>
      <c r="L130" s="90"/>
      <c r="M130" s="90"/>
      <c r="N130" s="90"/>
      <c r="O130" s="90"/>
      <c r="P130" s="90"/>
      <c r="Q130" s="90"/>
      <c r="R130" s="90"/>
      <c r="S130" s="90"/>
      <c r="T130" s="90"/>
      <c r="U130" s="90"/>
      <c r="V130" s="90"/>
      <c r="W130" s="90"/>
      <c r="X130" s="91"/>
      <c r="Y130" s="92" t="s">
        <v>44</v>
      </c>
      <c r="Z130" s="93"/>
      <c r="AA130" s="93"/>
      <c r="AB130" s="93"/>
      <c r="AC130" s="93"/>
      <c r="AD130" s="93"/>
      <c r="AE130" s="93"/>
      <c r="AF130" s="93"/>
      <c r="AG130" s="93"/>
      <c r="AH130" s="93"/>
      <c r="AI130" s="93"/>
      <c r="AJ130" s="93"/>
      <c r="AK130" s="94"/>
      <c r="AL130" s="95" t="s">
        <v>45</v>
      </c>
      <c r="AM130" s="96"/>
      <c r="AN130" s="96"/>
      <c r="AO130" s="96"/>
      <c r="AP130" s="96"/>
      <c r="AQ130" s="96"/>
      <c r="AR130" s="96"/>
      <c r="AS130" s="96"/>
      <c r="AT130" s="96"/>
      <c r="AU130" s="96"/>
      <c r="AV130" s="96"/>
      <c r="AW130" s="96"/>
      <c r="AX130" s="96"/>
      <c r="AY130" s="96"/>
      <c r="AZ130" s="96"/>
      <c r="BA130" s="96"/>
      <c r="BB130" s="96"/>
      <c r="BC130" s="96"/>
      <c r="BD130" s="96"/>
      <c r="BE130" s="96"/>
      <c r="BF130" s="96"/>
      <c r="BG130" s="96"/>
      <c r="BH130" s="97"/>
      <c r="CA130" s="1" t="s">
        <v>52</v>
      </c>
    </row>
    <row r="131" spans="1:79" ht="15.75" customHeight="1" x14ac:dyDescent="0.2">
      <c r="A131" s="98" t="s">
        <v>46</v>
      </c>
      <c r="B131" s="99"/>
      <c r="C131" s="99"/>
      <c r="D131" s="99"/>
      <c r="E131" s="99"/>
      <c r="F131" s="99"/>
      <c r="G131" s="99"/>
      <c r="H131" s="99"/>
      <c r="I131" s="99"/>
      <c r="J131" s="99"/>
      <c r="K131" s="99"/>
      <c r="L131" s="99"/>
      <c r="M131" s="99"/>
      <c r="N131" s="99"/>
      <c r="O131" s="99"/>
      <c r="P131" s="99"/>
      <c r="Q131" s="99"/>
      <c r="R131" s="99"/>
      <c r="S131" s="99"/>
      <c r="T131" s="99"/>
      <c r="U131" s="99"/>
      <c r="V131" s="99"/>
      <c r="W131" s="99"/>
      <c r="X131" s="100"/>
      <c r="Y131" s="101" t="s">
        <v>49</v>
      </c>
      <c r="Z131" s="102"/>
      <c r="AA131" s="102"/>
      <c r="AB131" s="102"/>
      <c r="AC131" s="102"/>
      <c r="AD131" s="102"/>
      <c r="AE131" s="102"/>
      <c r="AF131" s="102"/>
      <c r="AG131" s="102"/>
      <c r="AH131" s="102"/>
      <c r="AI131" s="102"/>
      <c r="AJ131" s="102"/>
      <c r="AK131" s="103"/>
      <c r="AL131" s="126" t="s">
        <v>181</v>
      </c>
      <c r="AM131" s="108"/>
      <c r="AN131" s="108"/>
      <c r="AO131" s="108"/>
      <c r="AP131" s="108"/>
      <c r="AQ131" s="108"/>
      <c r="AR131" s="108"/>
      <c r="AS131" s="108"/>
      <c r="AT131" s="108"/>
      <c r="AU131" s="108"/>
      <c r="AV131" s="108"/>
      <c r="AW131" s="108"/>
      <c r="AX131" s="108"/>
      <c r="AY131" s="108"/>
      <c r="AZ131" s="108"/>
      <c r="BA131" s="108"/>
      <c r="BB131" s="108"/>
      <c r="BC131" s="108"/>
      <c r="BD131" s="108"/>
      <c r="BE131" s="108"/>
      <c r="BF131" s="108"/>
      <c r="BG131" s="108"/>
      <c r="BH131" s="109"/>
      <c r="CA131" s="1" t="s">
        <v>52</v>
      </c>
    </row>
    <row r="132" spans="1:79" ht="15.75" customHeight="1" x14ac:dyDescent="0.2">
      <c r="A132" s="98" t="s">
        <v>47</v>
      </c>
      <c r="B132" s="99"/>
      <c r="C132" s="99"/>
      <c r="D132" s="99"/>
      <c r="E132" s="99"/>
      <c r="F132" s="99"/>
      <c r="G132" s="99"/>
      <c r="H132" s="99"/>
      <c r="I132" s="99"/>
      <c r="J132" s="99"/>
      <c r="K132" s="99"/>
      <c r="L132" s="99"/>
      <c r="M132" s="99"/>
      <c r="N132" s="99"/>
      <c r="O132" s="99"/>
      <c r="P132" s="99"/>
      <c r="Q132" s="99"/>
      <c r="R132" s="99"/>
      <c r="S132" s="99"/>
      <c r="T132" s="99"/>
      <c r="U132" s="99"/>
      <c r="V132" s="99"/>
      <c r="W132" s="99"/>
      <c r="X132" s="100"/>
      <c r="Y132" s="101" t="s">
        <v>50</v>
      </c>
      <c r="Z132" s="102"/>
      <c r="AA132" s="102"/>
      <c r="AB132" s="102"/>
      <c r="AC132" s="102"/>
      <c r="AD132" s="102"/>
      <c r="AE132" s="102"/>
      <c r="AF132" s="102"/>
      <c r="AG132" s="102"/>
      <c r="AH132" s="102"/>
      <c r="AI132" s="102"/>
      <c r="AJ132" s="102"/>
      <c r="AK132" s="103"/>
      <c r="AL132" s="126" t="s">
        <v>182</v>
      </c>
      <c r="AM132" s="108"/>
      <c r="AN132" s="108"/>
      <c r="AO132" s="108"/>
      <c r="AP132" s="108"/>
      <c r="AQ132" s="108"/>
      <c r="AR132" s="108"/>
      <c r="AS132" s="108"/>
      <c r="AT132" s="108"/>
      <c r="AU132" s="108"/>
      <c r="AV132" s="108"/>
      <c r="AW132" s="108"/>
      <c r="AX132" s="108"/>
      <c r="AY132" s="108"/>
      <c r="AZ132" s="108"/>
      <c r="BA132" s="108"/>
      <c r="BB132" s="108"/>
      <c r="BC132" s="108"/>
      <c r="BD132" s="108"/>
      <c r="BE132" s="108"/>
      <c r="BF132" s="108"/>
      <c r="BG132" s="108"/>
      <c r="BH132" s="109"/>
      <c r="CA132" s="1" t="s">
        <v>52</v>
      </c>
    </row>
    <row r="133" spans="1:79" ht="15.75" customHeight="1" x14ac:dyDescent="0.2">
      <c r="A133" s="98" t="s">
        <v>48</v>
      </c>
      <c r="B133" s="99"/>
      <c r="C133" s="99"/>
      <c r="D133" s="99"/>
      <c r="E133" s="99"/>
      <c r="F133" s="99"/>
      <c r="G133" s="99"/>
      <c r="H133" s="99"/>
      <c r="I133" s="99"/>
      <c r="J133" s="99"/>
      <c r="K133" s="99"/>
      <c r="L133" s="99"/>
      <c r="M133" s="99"/>
      <c r="N133" s="99"/>
      <c r="O133" s="99"/>
      <c r="P133" s="99"/>
      <c r="Q133" s="99"/>
      <c r="R133" s="99"/>
      <c r="S133" s="99"/>
      <c r="T133" s="99"/>
      <c r="U133" s="99"/>
      <c r="V133" s="99"/>
      <c r="W133" s="99"/>
      <c r="X133" s="100"/>
      <c r="Y133" s="101" t="s">
        <v>51</v>
      </c>
      <c r="Z133" s="102"/>
      <c r="AA133" s="102"/>
      <c r="AB133" s="102"/>
      <c r="AC133" s="102"/>
      <c r="AD133" s="102"/>
      <c r="AE133" s="102"/>
      <c r="AF133" s="102"/>
      <c r="AG133" s="102"/>
      <c r="AH133" s="102"/>
      <c r="AI133" s="102"/>
      <c r="AJ133" s="102"/>
      <c r="AK133" s="103"/>
      <c r="AL133" s="126" t="s">
        <v>183</v>
      </c>
      <c r="AM133" s="108"/>
      <c r="AN133" s="108"/>
      <c r="AO133" s="108"/>
      <c r="AP133" s="108"/>
      <c r="AQ133" s="108"/>
      <c r="AR133" s="108"/>
      <c r="AS133" s="108"/>
      <c r="AT133" s="108"/>
      <c r="AU133" s="108"/>
      <c r="AV133" s="108"/>
      <c r="AW133" s="108"/>
      <c r="AX133" s="108"/>
      <c r="AY133" s="108"/>
      <c r="AZ133" s="108"/>
      <c r="BA133" s="108"/>
      <c r="BB133" s="108"/>
      <c r="BC133" s="108"/>
      <c r="BD133" s="108"/>
      <c r="BE133" s="108"/>
      <c r="BF133" s="108"/>
      <c r="BG133" s="108"/>
      <c r="BH133" s="109"/>
      <c r="CA133" s="1" t="s">
        <v>52</v>
      </c>
    </row>
    <row r="134" spans="1:79" ht="15" customHeight="1" x14ac:dyDescent="0.2">
      <c r="A134" s="29"/>
      <c r="B134" s="29"/>
      <c r="C134" s="30"/>
      <c r="D134" s="31"/>
      <c r="E134" s="31"/>
      <c r="F134" s="31"/>
      <c r="G134" s="31"/>
      <c r="H134" s="31"/>
      <c r="I134" s="31"/>
      <c r="J134" s="31"/>
      <c r="K134" s="31"/>
      <c r="L134" s="31"/>
      <c r="M134" s="31"/>
      <c r="N134" s="31"/>
      <c r="O134" s="31"/>
      <c r="P134" s="31"/>
      <c r="Q134" s="31"/>
      <c r="R134" s="31"/>
      <c r="S134" s="31"/>
      <c r="T134" s="31"/>
      <c r="U134" s="31"/>
      <c r="V134" s="31"/>
      <c r="W134" s="31"/>
      <c r="X134" s="31"/>
      <c r="Y134" s="32"/>
      <c r="Z134" s="32"/>
      <c r="AA134" s="32"/>
      <c r="AB134" s="32"/>
      <c r="AC134" s="32"/>
      <c r="AD134" s="32"/>
      <c r="AE134" s="33"/>
      <c r="AF134" s="32"/>
      <c r="AG134" s="32"/>
      <c r="AH134" s="32"/>
      <c r="AI134" s="32"/>
      <c r="AJ134" s="32"/>
      <c r="AK134" s="34"/>
      <c r="AL134" s="34"/>
      <c r="AM134" s="34"/>
      <c r="AN134" s="34"/>
      <c r="AO134" s="34"/>
      <c r="AP134" s="34"/>
      <c r="AQ134" s="35"/>
      <c r="AR134" s="32"/>
      <c r="AS134" s="32"/>
      <c r="AT134" s="32"/>
      <c r="AU134" s="32"/>
      <c r="AV134" s="32"/>
      <c r="AW134" s="33"/>
      <c r="AX134" s="36"/>
      <c r="AY134" s="36"/>
      <c r="AZ134" s="36"/>
      <c r="BA134" s="36"/>
      <c r="BB134" s="36"/>
      <c r="BC134" s="37"/>
      <c r="BD134" s="37"/>
      <c r="BE134" s="37"/>
      <c r="BF134" s="37"/>
      <c r="BG134" s="37"/>
      <c r="BH134" s="37"/>
    </row>
    <row r="135" spans="1:79" s="38" customFormat="1" ht="15.75" x14ac:dyDescent="0.25">
      <c r="B135" s="38" t="s">
        <v>28</v>
      </c>
    </row>
    <row r="136" spans="1:79" s="38" customFormat="1" ht="48.75" customHeight="1" x14ac:dyDescent="0.25">
      <c r="B136"/>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row>
    <row r="137" spans="1:79" s="38" customFormat="1" ht="1.5" hidden="1" customHeight="1" x14ac:dyDescent="0.25"/>
    <row r="138" spans="1:79" s="38" customFormat="1" ht="1.5" hidden="1" customHeight="1" x14ac:dyDescent="0.25"/>
    <row r="139" spans="1:79" s="38" customFormat="1" ht="94.5" customHeight="1" x14ac:dyDescent="0.25">
      <c r="A139" s="127" t="s">
        <v>184</v>
      </c>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c r="AC139" s="118"/>
      <c r="AD139" s="118"/>
      <c r="AE139" s="118"/>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c r="AZ139" s="118"/>
      <c r="BA139" s="118"/>
      <c r="BB139" s="118"/>
      <c r="BC139" s="118"/>
      <c r="BD139" s="118"/>
      <c r="BE139" s="118"/>
      <c r="BF139" s="118"/>
      <c r="BG139" s="118"/>
      <c r="BH139" s="118"/>
    </row>
    <row r="140" spans="1:79" s="38" customFormat="1" ht="15.75" x14ac:dyDescent="0.25"/>
    <row r="141" spans="1:79" s="38" customFormat="1" ht="15.75" x14ac:dyDescent="0.25">
      <c r="B141" s="38" t="s">
        <v>29</v>
      </c>
    </row>
    <row r="142" spans="1:79" s="38" customFormat="1" ht="15.75" x14ac:dyDescent="0.25"/>
    <row r="143" spans="1:79" s="38" customFormat="1" ht="15.75" x14ac:dyDescent="0.25"/>
    <row r="144" spans="1:79" s="38" customFormat="1" ht="15.75" x14ac:dyDescent="0.25"/>
    <row r="145" spans="1:60" s="38" customFormat="1" ht="78.75" customHeight="1" x14ac:dyDescent="0.25">
      <c r="A145" s="127" t="s">
        <v>186</v>
      </c>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c r="AC145" s="118"/>
      <c r="AD145" s="118"/>
      <c r="AE145" s="118"/>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c r="AZ145" s="118"/>
      <c r="BA145" s="118"/>
      <c r="BB145" s="118"/>
      <c r="BC145" s="118"/>
      <c r="BD145" s="118"/>
      <c r="BE145" s="118"/>
      <c r="BF145" s="118"/>
      <c r="BG145" s="118"/>
      <c r="BH145" s="118"/>
    </row>
    <row r="146" spans="1:60" s="38" customFormat="1" ht="15.75" x14ac:dyDescent="0.25"/>
    <row r="147" spans="1:60" s="38" customFormat="1" ht="24.75" customHeight="1" x14ac:dyDescent="0.25">
      <c r="B147" s="87" t="s">
        <v>30</v>
      </c>
      <c r="C147" s="87"/>
      <c r="D147" s="87"/>
      <c r="E147" s="87"/>
      <c r="F147" s="87"/>
      <c r="G147" s="87"/>
      <c r="H147" s="87"/>
      <c r="I147" s="87"/>
      <c r="J147" s="87"/>
      <c r="K147" s="87"/>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row>
    <row r="148" spans="1:60" s="38" customFormat="1" ht="15.75" x14ac:dyDescent="0.25"/>
    <row r="149" spans="1:60" s="38" customFormat="1" ht="15.75" x14ac:dyDescent="0.25"/>
    <row r="150" spans="1:60" s="38" customFormat="1" ht="22.5" customHeight="1" x14ac:dyDescent="0.25"/>
    <row r="151" spans="1:60" s="38" customFormat="1" ht="63" customHeight="1" x14ac:dyDescent="0.25">
      <c r="A151" s="127" t="s">
        <v>185</v>
      </c>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c r="AC151" s="118"/>
      <c r="AD151" s="118"/>
      <c r="AE151" s="118"/>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c r="AZ151" s="118"/>
      <c r="BA151" s="118"/>
      <c r="BB151" s="118"/>
      <c r="BC151" s="118"/>
      <c r="BD151" s="118"/>
      <c r="BE151" s="118"/>
      <c r="BF151" s="118"/>
      <c r="BG151" s="118"/>
      <c r="BH151" s="118"/>
    </row>
    <row r="152" spans="1:60" s="38" customFormat="1" ht="15.75" x14ac:dyDescent="0.25"/>
    <row r="153" spans="1:60" s="38" customFormat="1" ht="15.75" x14ac:dyDescent="0.25"/>
    <row r="154" spans="1:60" s="38" customFormat="1" ht="15.75" x14ac:dyDescent="0.25"/>
    <row r="155" spans="1:60" s="38" customFormat="1" ht="15.75" x14ac:dyDescent="0.25">
      <c r="A155" s="128" t="s">
        <v>187</v>
      </c>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row>
    <row r="156" spans="1:60" s="38" customFormat="1" ht="15.75" x14ac:dyDescent="0.25">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c r="BH156" s="41"/>
    </row>
    <row r="157" spans="1:60" s="38" customFormat="1" ht="15.75" x14ac:dyDescent="0.25">
      <c r="A157" s="129" t="s">
        <v>188</v>
      </c>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AQ157" s="63"/>
      <c r="AR157" s="63"/>
      <c r="AS157" s="63"/>
      <c r="AT157" s="63"/>
      <c r="AU157" s="63"/>
      <c r="AV157" s="63"/>
      <c r="AW157" s="63"/>
      <c r="AX157" s="63"/>
      <c r="AY157" s="63"/>
      <c r="AZ157" s="63"/>
      <c r="BA157" s="63"/>
      <c r="BB157" s="63"/>
      <c r="BC157" s="63"/>
      <c r="BD157" s="63"/>
      <c r="BE157" s="63"/>
      <c r="BF157" s="63"/>
      <c r="BG157" s="63"/>
      <c r="BH157" s="63"/>
    </row>
    <row r="158" spans="1:60" s="38" customFormat="1" ht="19.5" customHeight="1" x14ac:dyDescent="0.25">
      <c r="C158" s="64" t="s">
        <v>43</v>
      </c>
      <c r="D158" s="65"/>
      <c r="E158" s="130" t="s">
        <v>189</v>
      </c>
      <c r="F158" s="105"/>
      <c r="G158" s="105"/>
      <c r="H158" s="105"/>
      <c r="I158" s="105"/>
      <c r="J158" s="105"/>
      <c r="K158" s="105"/>
      <c r="L158" s="105"/>
    </row>
    <row r="159" spans="1:60" s="40" customFormat="1" ht="17.25" customHeight="1" x14ac:dyDescent="0.2">
      <c r="B159" s="40" t="s">
        <v>31</v>
      </c>
    </row>
    <row r="160" spans="1:60" s="38" customFormat="1" ht="15.75" x14ac:dyDescent="0.25">
      <c r="E160" s="38" t="s">
        <v>32</v>
      </c>
    </row>
    <row r="161" spans="1:78" s="38" customFormat="1" ht="6" customHeight="1" x14ac:dyDescent="0.25"/>
    <row r="162" spans="1:78" s="38" customFormat="1" ht="15.75" x14ac:dyDescent="0.25">
      <c r="C162" s="60" t="s">
        <v>42</v>
      </c>
      <c r="D162" s="60"/>
      <c r="E162" s="131" t="s">
        <v>190</v>
      </c>
      <c r="F162" s="61"/>
      <c r="G162" s="61"/>
      <c r="H162" s="61"/>
      <c r="I162" s="61"/>
      <c r="J162" s="61"/>
      <c r="K162" s="61"/>
      <c r="L162" s="61"/>
      <c r="M162" s="61"/>
      <c r="N162" s="61"/>
      <c r="O162" s="61"/>
      <c r="P162" s="61"/>
      <c r="Q162" s="61"/>
      <c r="R162" s="61"/>
      <c r="S162" s="61"/>
      <c r="T162" s="61"/>
      <c r="U162" s="61"/>
      <c r="V162" s="61"/>
      <c r="W162" s="61"/>
      <c r="X162" s="61"/>
      <c r="Y162" s="61"/>
      <c r="Z162" s="61"/>
      <c r="AA162" s="61"/>
      <c r="AB162" s="61"/>
      <c r="AC162" s="61"/>
      <c r="AD162" s="61"/>
      <c r="AE162" s="61"/>
      <c r="AF162" s="61"/>
      <c r="AG162" s="61"/>
      <c r="AH162" s="61"/>
      <c r="AI162" s="61"/>
      <c r="AJ162" s="61"/>
      <c r="AK162" s="61"/>
      <c r="AL162" s="61"/>
      <c r="AM162" s="61"/>
      <c r="AN162" s="61"/>
      <c r="AO162" s="61"/>
      <c r="AP162" s="61"/>
      <c r="AQ162" s="61"/>
      <c r="AR162" s="61"/>
      <c r="AS162" s="61"/>
      <c r="AT162" s="61"/>
      <c r="AU162" s="61"/>
      <c r="AV162" s="61"/>
      <c r="AW162" s="61"/>
      <c r="AX162" s="61"/>
      <c r="AY162" s="61"/>
      <c r="AZ162" s="61"/>
      <c r="BA162" s="61"/>
      <c r="BB162" s="61"/>
      <c r="BC162" s="61"/>
      <c r="BD162" s="61"/>
      <c r="BE162" s="61"/>
      <c r="BF162" s="61"/>
      <c r="BG162" s="61"/>
      <c r="BH162" s="61"/>
    </row>
    <row r="163" spans="1:78" ht="15.75" x14ac:dyDescent="0.2">
      <c r="A163" s="23"/>
      <c r="B163" s="23"/>
      <c r="C163" s="24"/>
      <c r="D163" s="24"/>
      <c r="E163" s="24"/>
      <c r="F163" s="24"/>
      <c r="G163" s="24"/>
      <c r="H163" s="24"/>
      <c r="I163" s="24"/>
      <c r="J163" s="24"/>
      <c r="K163" s="24"/>
      <c r="L163" s="24"/>
      <c r="M163" s="24"/>
      <c r="N163" s="24"/>
      <c r="O163" s="24"/>
      <c r="P163" s="24"/>
      <c r="Q163" s="24"/>
      <c r="R163" s="24"/>
      <c r="S163" s="24"/>
      <c r="T163" s="24"/>
      <c r="U163" s="24"/>
      <c r="V163" s="24"/>
      <c r="W163" s="24"/>
      <c r="X163" s="24"/>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6"/>
      <c r="AY163" s="26"/>
      <c r="AZ163" s="26"/>
      <c r="BA163" s="26"/>
      <c r="BB163" s="26"/>
      <c r="BC163" s="26"/>
      <c r="BD163" s="26"/>
      <c r="BE163" s="26"/>
      <c r="BF163" s="26"/>
      <c r="BG163" s="26"/>
      <c r="BH163" s="26"/>
      <c r="BI163" s="26"/>
      <c r="BJ163" s="26"/>
      <c r="BK163" s="26"/>
      <c r="BL163" s="26"/>
      <c r="BM163" s="26"/>
      <c r="BN163" s="26"/>
      <c r="BO163" s="26"/>
      <c r="BP163" s="26"/>
      <c r="BQ163" s="26"/>
      <c r="BR163" s="6"/>
      <c r="BS163" s="6"/>
      <c r="BT163" s="6"/>
      <c r="BU163" s="6"/>
      <c r="BV163" s="6"/>
      <c r="BW163" s="6"/>
      <c r="BX163" s="6"/>
      <c r="BY163" s="6"/>
      <c r="BZ163" s="5"/>
    </row>
    <row r="164" spans="1:78" ht="15.75" x14ac:dyDescent="0.2">
      <c r="A164" s="23"/>
      <c r="B164" s="23"/>
      <c r="C164" s="24"/>
      <c r="D164" s="24"/>
      <c r="E164" s="24"/>
      <c r="F164" s="24"/>
      <c r="G164" s="24"/>
      <c r="H164" s="24"/>
      <c r="I164" s="24"/>
      <c r="J164" s="24"/>
      <c r="K164" s="24"/>
      <c r="L164" s="24"/>
      <c r="M164" s="24"/>
      <c r="N164" s="24"/>
      <c r="O164" s="24"/>
      <c r="P164" s="24"/>
      <c r="Q164" s="24"/>
      <c r="R164" s="24"/>
      <c r="S164" s="24"/>
      <c r="T164" s="24"/>
      <c r="U164" s="24"/>
      <c r="V164" s="24"/>
      <c r="W164" s="24"/>
      <c r="X164" s="24"/>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6"/>
      <c r="AY164" s="26"/>
      <c r="AZ164" s="26"/>
      <c r="BA164" s="26"/>
      <c r="BB164" s="26"/>
      <c r="BC164" s="26"/>
      <c r="BD164" s="26"/>
      <c r="BE164" s="26"/>
      <c r="BF164" s="26"/>
      <c r="BG164" s="26"/>
      <c r="BH164" s="26"/>
      <c r="BI164" s="26"/>
      <c r="BJ164" s="26"/>
      <c r="BK164" s="26"/>
      <c r="BL164" s="26"/>
      <c r="BM164" s="26"/>
      <c r="BN164" s="26"/>
      <c r="BO164" s="26"/>
      <c r="BP164" s="26"/>
      <c r="BQ164" s="26"/>
      <c r="BR164" s="6"/>
      <c r="BS164" s="6"/>
      <c r="BT164" s="6"/>
      <c r="BU164" s="6"/>
      <c r="BV164" s="6"/>
      <c r="BW164" s="6"/>
      <c r="BX164" s="6"/>
      <c r="BY164" s="6"/>
      <c r="BZ164" s="5"/>
    </row>
    <row r="165" spans="1:78" ht="141.75" customHeight="1" x14ac:dyDescent="0.2">
      <c r="A165" s="117" t="s">
        <v>165</v>
      </c>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c r="AC165" s="118"/>
      <c r="AD165" s="118"/>
      <c r="AE165" s="118"/>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c r="AZ165" s="118"/>
      <c r="BA165" s="118"/>
      <c r="BB165" s="118"/>
      <c r="BC165" s="118"/>
      <c r="BD165" s="118"/>
      <c r="BE165" s="118"/>
      <c r="BF165" s="118"/>
      <c r="BG165" s="118"/>
      <c r="BH165" s="118"/>
      <c r="BI165" s="118"/>
      <c r="BJ165" s="118"/>
      <c r="BK165" s="118"/>
      <c r="BL165" s="118"/>
    </row>
    <row r="166" spans="1:78" ht="15.75" x14ac:dyDescent="0.2">
      <c r="A166" s="23"/>
      <c r="B166" s="23"/>
      <c r="C166" s="24"/>
      <c r="D166" s="24"/>
      <c r="E166" s="24"/>
      <c r="F166" s="24"/>
      <c r="G166" s="24"/>
      <c r="H166" s="24"/>
      <c r="I166" s="24"/>
      <c r="J166" s="24"/>
      <c r="K166" s="24"/>
      <c r="L166" s="24"/>
      <c r="M166" s="24"/>
      <c r="N166" s="24"/>
      <c r="O166" s="24"/>
      <c r="P166" s="24"/>
      <c r="Q166" s="24"/>
      <c r="R166" s="24"/>
      <c r="S166" s="24"/>
      <c r="T166" s="24"/>
      <c r="U166" s="24"/>
      <c r="V166" s="24"/>
      <c r="W166" s="24"/>
      <c r="X166" s="24"/>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6"/>
      <c r="AY166" s="26"/>
      <c r="AZ166" s="26"/>
      <c r="BA166" s="26"/>
      <c r="BB166" s="26"/>
      <c r="BC166" s="26"/>
      <c r="BD166" s="26"/>
      <c r="BE166" s="26"/>
      <c r="BF166" s="26"/>
      <c r="BG166" s="26"/>
      <c r="BH166" s="26"/>
      <c r="BI166" s="26"/>
      <c r="BJ166" s="26"/>
      <c r="BK166" s="26"/>
      <c r="BL166" s="26"/>
      <c r="BM166" s="26"/>
      <c r="BN166" s="26"/>
      <c r="BO166" s="26"/>
      <c r="BP166" s="26"/>
      <c r="BQ166" s="26"/>
      <c r="BR166" s="6"/>
      <c r="BS166" s="6"/>
      <c r="BT166" s="6"/>
      <c r="BU166" s="6"/>
      <c r="BV166" s="6"/>
      <c r="BW166" s="6"/>
      <c r="BX166" s="6"/>
      <c r="BY166" s="6"/>
      <c r="BZ166" s="5"/>
    </row>
    <row r="167" spans="1:78" ht="15.95" customHeight="1" x14ac:dyDescent="0.2">
      <c r="A167" s="9"/>
      <c r="B167" s="9"/>
      <c r="C167" s="9"/>
      <c r="D167" s="9"/>
      <c r="E167" s="9"/>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row>
    <row r="168" spans="1:78" ht="12" customHeight="1" x14ac:dyDescent="0.2">
      <c r="A168" s="22" t="s">
        <v>19</v>
      </c>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row>
    <row r="169" spans="1:78" ht="12" customHeight="1" x14ac:dyDescent="0.2">
      <c r="A169" s="22" t="s">
        <v>16</v>
      </c>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row>
    <row r="170" spans="1:78" s="22" customFormat="1" ht="12" customHeight="1" x14ac:dyDescent="0.2">
      <c r="A170" s="22" t="s">
        <v>17</v>
      </c>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row>
    <row r="171" spans="1:78" s="22" customFormat="1" ht="12" customHeight="1" x14ac:dyDescent="0.2">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row>
    <row r="172" spans="1:78" s="22" customFormat="1" ht="12" customHeight="1" x14ac:dyDescent="0.2">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104" t="s">
        <v>53</v>
      </c>
      <c r="BF172" s="104"/>
      <c r="BG172" s="104"/>
      <c r="BH172" s="104"/>
      <c r="BI172" s="104"/>
      <c r="BJ172" s="104"/>
      <c r="BK172" s="104"/>
      <c r="BL172" s="104"/>
    </row>
    <row r="173" spans="1:78" ht="15.75" x14ac:dyDescent="0.2">
      <c r="A173" s="52" t="s">
        <v>54</v>
      </c>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row>
    <row r="174" spans="1:78" ht="15.75" customHeight="1" x14ac:dyDescent="0.2">
      <c r="A174" s="52" t="s">
        <v>173</v>
      </c>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row>
    <row r="175" spans="1:78" ht="6"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row>
    <row r="176" spans="1:78" ht="28.5" customHeight="1" x14ac:dyDescent="0.2">
      <c r="A176" s="10" t="s">
        <v>2</v>
      </c>
      <c r="B176" s="119" t="s">
        <v>166</v>
      </c>
      <c r="C176" s="47"/>
      <c r="D176" s="47"/>
      <c r="E176" s="47"/>
      <c r="F176" s="47"/>
      <c r="G176" s="47"/>
      <c r="H176" s="47"/>
      <c r="I176" s="47"/>
      <c r="J176" s="47"/>
      <c r="K176" s="47"/>
      <c r="L176" s="47"/>
      <c r="M176" s="11"/>
      <c r="N176" s="120" t="s">
        <v>167</v>
      </c>
      <c r="O176" s="121"/>
      <c r="P176" s="121"/>
      <c r="Q176" s="121"/>
      <c r="R176" s="121"/>
      <c r="S176" s="121"/>
      <c r="T176" s="121"/>
      <c r="U176" s="121"/>
      <c r="V176" s="121"/>
      <c r="W176" s="121"/>
      <c r="X176" s="121"/>
      <c r="Y176" s="121"/>
      <c r="Z176" s="121"/>
      <c r="AA176" s="121"/>
      <c r="AB176" s="121"/>
      <c r="AC176" s="121"/>
      <c r="AD176" s="121"/>
      <c r="AE176" s="121"/>
      <c r="AF176" s="121"/>
      <c r="AG176" s="121"/>
      <c r="AH176" s="121"/>
      <c r="AI176" s="121"/>
      <c r="AJ176" s="121"/>
      <c r="AK176" s="121"/>
      <c r="AL176" s="121"/>
      <c r="AM176" s="121"/>
      <c r="AN176" s="121"/>
      <c r="AO176" s="121"/>
      <c r="AP176" s="121"/>
      <c r="AQ176" s="121"/>
      <c r="AR176" s="121"/>
      <c r="AS176" s="121"/>
      <c r="AT176" s="12"/>
      <c r="AU176" s="119" t="s">
        <v>170</v>
      </c>
      <c r="AV176" s="47"/>
      <c r="AW176" s="47"/>
      <c r="AX176" s="47"/>
      <c r="AY176" s="47"/>
      <c r="AZ176" s="47"/>
      <c r="BA176" s="47"/>
      <c r="BB176" s="47"/>
      <c r="BC176" s="12"/>
      <c r="BD176" s="12"/>
      <c r="BE176" s="12"/>
      <c r="BF176" s="12"/>
      <c r="BG176" s="12"/>
      <c r="BH176" s="12"/>
      <c r="BI176" s="12"/>
      <c r="BJ176" s="12"/>
      <c r="BK176" s="12"/>
      <c r="BL176" s="12"/>
    </row>
    <row r="177" spans="1:79" ht="21.75" customHeight="1" x14ac:dyDescent="0.2">
      <c r="A177" s="13"/>
      <c r="B177" s="48" t="s">
        <v>8</v>
      </c>
      <c r="C177" s="48"/>
      <c r="D177" s="48"/>
      <c r="E177" s="48"/>
      <c r="F177" s="48"/>
      <c r="G177" s="48"/>
      <c r="H177" s="48"/>
      <c r="I177" s="48"/>
      <c r="J177" s="48"/>
      <c r="K177" s="48"/>
      <c r="L177" s="48"/>
      <c r="M177" s="13"/>
      <c r="N177" s="51" t="s">
        <v>9</v>
      </c>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13"/>
      <c r="AU177" s="48" t="s">
        <v>10</v>
      </c>
      <c r="AV177" s="48"/>
      <c r="AW177" s="48"/>
      <c r="AX177" s="48"/>
      <c r="AY177" s="48"/>
      <c r="AZ177" s="48"/>
      <c r="BA177" s="48"/>
      <c r="BB177" s="48"/>
      <c r="BC177" s="13"/>
      <c r="BD177" s="13"/>
      <c r="BE177" s="13"/>
      <c r="BF177" s="13"/>
      <c r="BG177" s="13"/>
      <c r="BH177" s="13"/>
      <c r="BI177" s="13"/>
      <c r="BJ177" s="13"/>
      <c r="BK177" s="13"/>
      <c r="BL177" s="13"/>
    </row>
    <row r="178" spans="1:79" ht="6" customHeight="1"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s="14"/>
      <c r="BF178" s="14"/>
      <c r="BG178" s="14"/>
      <c r="BH178" s="14"/>
      <c r="BI178" s="14"/>
      <c r="BJ178" s="14"/>
      <c r="BK178" s="14"/>
      <c r="BL178" s="14"/>
    </row>
    <row r="179" spans="1:79" ht="28.5" customHeight="1" x14ac:dyDescent="0.2">
      <c r="A179" s="15" t="s">
        <v>6</v>
      </c>
      <c r="B179" s="119" t="s">
        <v>176</v>
      </c>
      <c r="C179" s="47"/>
      <c r="D179" s="47"/>
      <c r="E179" s="47"/>
      <c r="F179" s="47"/>
      <c r="G179" s="47"/>
      <c r="H179" s="47"/>
      <c r="I179" s="47"/>
      <c r="J179" s="47"/>
      <c r="K179" s="47"/>
      <c r="L179" s="47"/>
      <c r="M179" s="11"/>
      <c r="N179" s="120" t="s">
        <v>175</v>
      </c>
      <c r="O179" s="121"/>
      <c r="P179" s="121"/>
      <c r="Q179" s="121"/>
      <c r="R179" s="121"/>
      <c r="S179" s="121"/>
      <c r="T179" s="121"/>
      <c r="U179" s="121"/>
      <c r="V179" s="121"/>
      <c r="W179" s="121"/>
      <c r="X179" s="121"/>
      <c r="Y179" s="121"/>
      <c r="Z179" s="121"/>
      <c r="AA179" s="121"/>
      <c r="AB179" s="121"/>
      <c r="AC179" s="121"/>
      <c r="AD179" s="121"/>
      <c r="AE179" s="121"/>
      <c r="AF179" s="121"/>
      <c r="AG179" s="121"/>
      <c r="AH179" s="121"/>
      <c r="AI179" s="121"/>
      <c r="AJ179" s="121"/>
      <c r="AK179" s="121"/>
      <c r="AL179" s="121"/>
      <c r="AM179" s="121"/>
      <c r="AN179" s="121"/>
      <c r="AO179" s="121"/>
      <c r="AP179" s="121"/>
      <c r="AQ179" s="121"/>
      <c r="AR179" s="121"/>
      <c r="AS179" s="121"/>
      <c r="AT179" s="12"/>
      <c r="AU179" s="119" t="s">
        <v>170</v>
      </c>
      <c r="AV179" s="47"/>
      <c r="AW179" s="47"/>
      <c r="AX179" s="47"/>
      <c r="AY179" s="47"/>
      <c r="AZ179" s="47"/>
      <c r="BA179" s="47"/>
      <c r="BB179" s="47"/>
      <c r="BC179" s="16"/>
      <c r="BD179" s="16"/>
      <c r="BE179" s="16"/>
      <c r="BF179" s="16"/>
      <c r="BG179" s="16"/>
      <c r="BH179" s="16"/>
      <c r="BI179" s="16"/>
      <c r="BJ179" s="16"/>
      <c r="BK179" s="16"/>
      <c r="BL179" s="17"/>
    </row>
    <row r="180" spans="1:79" ht="23.25" customHeight="1" x14ac:dyDescent="0.2">
      <c r="A180" s="18"/>
      <c r="B180" s="48" t="s">
        <v>8</v>
      </c>
      <c r="C180" s="48"/>
      <c r="D180" s="48"/>
      <c r="E180" s="48"/>
      <c r="F180" s="48"/>
      <c r="G180" s="48"/>
      <c r="H180" s="48"/>
      <c r="I180" s="48"/>
      <c r="J180" s="48"/>
      <c r="K180" s="48"/>
      <c r="L180" s="48"/>
      <c r="M180" s="13"/>
      <c r="N180" s="51" t="s">
        <v>11</v>
      </c>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13"/>
      <c r="AU180" s="48" t="s">
        <v>10</v>
      </c>
      <c r="AV180" s="48"/>
      <c r="AW180" s="48"/>
      <c r="AX180" s="48"/>
      <c r="AY180" s="48"/>
      <c r="AZ180" s="48"/>
      <c r="BA180" s="48"/>
      <c r="BB180" s="48"/>
      <c r="BC180" s="19"/>
      <c r="BD180" s="19"/>
      <c r="BE180" s="19"/>
      <c r="BF180" s="19"/>
      <c r="BG180" s="19"/>
      <c r="BH180" s="19"/>
      <c r="BI180" s="19"/>
      <c r="BJ180" s="19"/>
      <c r="BK180" s="20"/>
      <c r="BL180" s="19"/>
    </row>
    <row r="181" spans="1:79" ht="6.75" customHeight="1"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row>
    <row r="182" spans="1:79" ht="27.95" customHeight="1" x14ac:dyDescent="0.2">
      <c r="A182" s="10" t="s">
        <v>7</v>
      </c>
      <c r="B182" s="119" t="s">
        <v>174</v>
      </c>
      <c r="C182" s="47"/>
      <c r="D182" s="47"/>
      <c r="E182" s="47"/>
      <c r="F182" s="47"/>
      <c r="G182" s="47"/>
      <c r="H182" s="47"/>
      <c r="I182" s="47"/>
      <c r="J182" s="47"/>
      <c r="K182" s="47"/>
      <c r="L182" s="47"/>
      <c r="M182"/>
      <c r="N182" s="119" t="s">
        <v>177</v>
      </c>
      <c r="O182" s="47"/>
      <c r="P182" s="47"/>
      <c r="Q182" s="47"/>
      <c r="R182" s="47"/>
      <c r="S182" s="47"/>
      <c r="T182" s="47"/>
      <c r="U182" s="47"/>
      <c r="V182" s="47"/>
      <c r="W182" s="47"/>
      <c r="X182" s="47"/>
      <c r="Y182" s="47"/>
      <c r="Z182" s="16"/>
      <c r="AA182" s="119" t="s">
        <v>178</v>
      </c>
      <c r="AB182" s="47"/>
      <c r="AC182" s="47"/>
      <c r="AD182" s="47"/>
      <c r="AE182" s="47"/>
      <c r="AF182" s="47"/>
      <c r="AG182" s="47"/>
      <c r="AH182" s="47"/>
      <c r="AI182" s="47"/>
      <c r="AJ182" s="16"/>
      <c r="AK182" s="125" t="s">
        <v>164</v>
      </c>
      <c r="AL182" s="121"/>
      <c r="AM182" s="121"/>
      <c r="AN182" s="121"/>
      <c r="AO182" s="121"/>
      <c r="AP182" s="121"/>
      <c r="AQ182" s="121"/>
      <c r="AR182" s="121"/>
      <c r="AS182" s="121"/>
      <c r="AT182" s="121"/>
      <c r="AU182" s="121"/>
      <c r="AV182" s="121"/>
      <c r="AW182" s="121"/>
      <c r="AX182" s="121"/>
      <c r="AY182" s="121"/>
      <c r="AZ182" s="121"/>
      <c r="BA182" s="121"/>
      <c r="BB182" s="121"/>
      <c r="BC182" s="121"/>
      <c r="BD182" s="16"/>
      <c r="BE182" s="119" t="s">
        <v>171</v>
      </c>
      <c r="BF182" s="47"/>
      <c r="BG182" s="47"/>
      <c r="BH182" s="47"/>
      <c r="BI182" s="47"/>
      <c r="BJ182" s="47"/>
      <c r="BK182" s="47"/>
      <c r="BL182" s="47"/>
    </row>
    <row r="183" spans="1:79" ht="23.25" customHeight="1" x14ac:dyDescent="0.2">
      <c r="A183"/>
      <c r="B183" s="48" t="s">
        <v>8</v>
      </c>
      <c r="C183" s="48"/>
      <c r="D183" s="48"/>
      <c r="E183" s="48"/>
      <c r="F183" s="48"/>
      <c r="G183" s="48"/>
      <c r="H183" s="48"/>
      <c r="I183" s="48"/>
      <c r="J183" s="48"/>
      <c r="K183" s="48"/>
      <c r="L183" s="48"/>
      <c r="M183"/>
      <c r="N183" s="48" t="s">
        <v>12</v>
      </c>
      <c r="O183" s="48"/>
      <c r="P183" s="48"/>
      <c r="Q183" s="48"/>
      <c r="R183" s="48"/>
      <c r="S183" s="48"/>
      <c r="T183" s="48"/>
      <c r="U183" s="48"/>
      <c r="V183" s="48"/>
      <c r="W183" s="48"/>
      <c r="X183" s="48"/>
      <c r="Y183" s="48"/>
      <c r="Z183" s="19"/>
      <c r="AA183" s="49" t="s">
        <v>13</v>
      </c>
      <c r="AB183" s="49"/>
      <c r="AC183" s="49"/>
      <c r="AD183" s="49"/>
      <c r="AE183" s="49"/>
      <c r="AF183" s="49"/>
      <c r="AG183" s="49"/>
      <c r="AH183" s="49"/>
      <c r="AI183" s="49"/>
      <c r="AJ183" s="19"/>
      <c r="AK183" s="50" t="s">
        <v>14</v>
      </c>
      <c r="AL183" s="50"/>
      <c r="AM183" s="50"/>
      <c r="AN183" s="50"/>
      <c r="AO183" s="50"/>
      <c r="AP183" s="50"/>
      <c r="AQ183" s="50"/>
      <c r="AR183" s="50"/>
      <c r="AS183" s="50"/>
      <c r="AT183" s="50"/>
      <c r="AU183" s="50"/>
      <c r="AV183" s="50"/>
      <c r="AW183" s="50"/>
      <c r="AX183" s="50"/>
      <c r="AY183" s="50"/>
      <c r="AZ183" s="50"/>
      <c r="BA183" s="50"/>
      <c r="BB183" s="50"/>
      <c r="BC183" s="50"/>
      <c r="BD183" s="19"/>
      <c r="BE183" s="48" t="s">
        <v>15</v>
      </c>
      <c r="BF183" s="48"/>
      <c r="BG183" s="48"/>
      <c r="BH183" s="48"/>
      <c r="BI183" s="48"/>
      <c r="BJ183" s="48"/>
      <c r="BK183" s="48"/>
      <c r="BL183" s="48"/>
    </row>
    <row r="184" spans="1:79" s="22" customFormat="1" ht="12" customHeight="1" x14ac:dyDescent="0.2">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row>
    <row r="185" spans="1:79" s="22" customFormat="1" ht="19.5" customHeight="1" x14ac:dyDescent="0.2">
      <c r="A185" s="10" t="s">
        <v>55</v>
      </c>
      <c r="B185" s="106" t="s">
        <v>56</v>
      </c>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c r="AC185" s="106"/>
      <c r="AD185" s="106"/>
      <c r="AE185" s="106"/>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row>
    <row r="186" spans="1:79" ht="28.5" customHeight="1" x14ac:dyDescent="0.2">
      <c r="A186" s="57" t="s">
        <v>0</v>
      </c>
      <c r="B186" s="57"/>
      <c r="C186" s="57" t="s">
        <v>57</v>
      </c>
      <c r="D186" s="57"/>
      <c r="E186" s="57"/>
      <c r="F186" s="57"/>
      <c r="G186" s="57"/>
      <c r="H186" s="57"/>
      <c r="I186" s="57"/>
      <c r="J186" s="57"/>
      <c r="K186" s="57"/>
      <c r="L186" s="57"/>
      <c r="M186" s="57"/>
      <c r="N186" s="57"/>
      <c r="O186" s="57"/>
      <c r="P186" s="57"/>
      <c r="Q186" s="57"/>
      <c r="R186" s="57"/>
      <c r="S186" s="57"/>
      <c r="T186" s="57"/>
      <c r="U186" s="57"/>
      <c r="V186" s="57"/>
      <c r="W186" s="57"/>
      <c r="X186" s="57"/>
      <c r="Y186" s="57" t="s">
        <v>58</v>
      </c>
      <c r="Z186" s="57"/>
      <c r="AA186" s="57"/>
      <c r="AB186" s="57"/>
      <c r="AC186" s="57"/>
      <c r="AD186" s="57"/>
      <c r="AE186" s="57"/>
      <c r="AF186" s="57"/>
      <c r="AG186" s="57"/>
      <c r="AH186" s="57"/>
      <c r="AI186" s="57"/>
      <c r="AJ186" s="57"/>
      <c r="AK186" s="57"/>
      <c r="AL186" s="57"/>
      <c r="AM186" s="57"/>
      <c r="AN186" s="57"/>
      <c r="AO186" s="57"/>
      <c r="AP186" s="57"/>
    </row>
    <row r="187" spans="1:79" ht="31.5" customHeight="1" x14ac:dyDescent="0.2">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t="s">
        <v>59</v>
      </c>
      <c r="Z187" s="57"/>
      <c r="AA187" s="57"/>
      <c r="AB187" s="57"/>
      <c r="AC187" s="57"/>
      <c r="AD187" s="57"/>
      <c r="AE187" s="57" t="s">
        <v>60</v>
      </c>
      <c r="AF187" s="57"/>
      <c r="AG187" s="57"/>
      <c r="AH187" s="57"/>
      <c r="AI187" s="57"/>
      <c r="AJ187" s="57"/>
      <c r="AK187" s="57" t="s">
        <v>61</v>
      </c>
      <c r="AL187" s="57"/>
      <c r="AM187" s="57"/>
      <c r="AN187" s="57"/>
      <c r="AO187" s="57"/>
      <c r="AP187" s="57"/>
    </row>
    <row r="188" spans="1:79" ht="17.25" customHeight="1" x14ac:dyDescent="0.2">
      <c r="A188" s="57">
        <v>1</v>
      </c>
      <c r="B188" s="57"/>
      <c r="C188" s="57">
        <v>2</v>
      </c>
      <c r="D188" s="57"/>
      <c r="E188" s="57"/>
      <c r="F188" s="57"/>
      <c r="G188" s="57"/>
      <c r="H188" s="57"/>
      <c r="I188" s="57"/>
      <c r="J188" s="57"/>
      <c r="K188" s="57"/>
      <c r="L188" s="57"/>
      <c r="M188" s="57"/>
      <c r="N188" s="57"/>
      <c r="O188" s="57"/>
      <c r="P188" s="57"/>
      <c r="Q188" s="57"/>
      <c r="R188" s="57"/>
      <c r="S188" s="57"/>
      <c r="T188" s="57"/>
      <c r="U188" s="57"/>
      <c r="V188" s="57"/>
      <c r="W188" s="57"/>
      <c r="X188" s="57"/>
      <c r="Y188" s="57">
        <v>3</v>
      </c>
      <c r="Z188" s="57"/>
      <c r="AA188" s="57"/>
      <c r="AB188" s="57"/>
      <c r="AC188" s="57"/>
      <c r="AD188" s="57"/>
      <c r="AE188" s="57">
        <v>4</v>
      </c>
      <c r="AF188" s="57"/>
      <c r="AG188" s="57"/>
      <c r="AH188" s="57"/>
      <c r="AI188" s="57"/>
      <c r="AJ188" s="57"/>
      <c r="AK188" s="57">
        <v>5</v>
      </c>
      <c r="AL188" s="57"/>
      <c r="AM188" s="57"/>
      <c r="AN188" s="57"/>
      <c r="AO188" s="57"/>
      <c r="AP188" s="57"/>
    </row>
    <row r="189" spans="1:79" s="22" customFormat="1" ht="17.25" hidden="1" customHeight="1" x14ac:dyDescent="0.2">
      <c r="A189" s="57" t="s">
        <v>4</v>
      </c>
      <c r="B189" s="57"/>
      <c r="C189" s="57" t="s">
        <v>5</v>
      </c>
      <c r="D189" s="57"/>
      <c r="E189" s="57"/>
      <c r="F189" s="57"/>
      <c r="G189" s="57"/>
      <c r="H189" s="57"/>
      <c r="I189" s="57"/>
      <c r="J189" s="57"/>
      <c r="K189" s="57"/>
      <c r="L189" s="57"/>
      <c r="M189" s="57"/>
      <c r="N189" s="57"/>
      <c r="O189" s="57"/>
      <c r="P189" s="57"/>
      <c r="Q189" s="57"/>
      <c r="R189" s="57"/>
      <c r="S189" s="57"/>
      <c r="T189" s="57"/>
      <c r="U189" s="57"/>
      <c r="V189" s="57"/>
      <c r="W189" s="57"/>
      <c r="X189" s="57"/>
      <c r="Y189" s="57" t="s">
        <v>33</v>
      </c>
      <c r="Z189" s="57"/>
      <c r="AA189" s="57"/>
      <c r="AB189" s="57"/>
      <c r="AC189" s="57"/>
      <c r="AD189" s="57"/>
      <c r="AE189" s="57" t="s">
        <v>34</v>
      </c>
      <c r="AF189" s="57"/>
      <c r="AG189" s="57"/>
      <c r="AH189" s="57"/>
      <c r="AI189" s="57"/>
      <c r="AJ189" s="57"/>
      <c r="AK189" s="57" t="s">
        <v>62</v>
      </c>
      <c r="AL189" s="57"/>
      <c r="AM189" s="57"/>
      <c r="AN189" s="57"/>
      <c r="AO189" s="57"/>
      <c r="AP189" s="5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CA189" s="22" t="s">
        <v>65</v>
      </c>
    </row>
    <row r="190" spans="1:79" s="116" customFormat="1" ht="15.75" customHeight="1" x14ac:dyDescent="0.15">
      <c r="A190" s="112">
        <v>1</v>
      </c>
      <c r="B190" s="112"/>
      <c r="C190" s="113" t="s">
        <v>164</v>
      </c>
      <c r="D190" s="114"/>
      <c r="E190" s="114"/>
      <c r="F190" s="114"/>
      <c r="G190" s="114"/>
      <c r="H190" s="114"/>
      <c r="I190" s="114"/>
      <c r="J190" s="114"/>
      <c r="K190" s="114"/>
      <c r="L190" s="114"/>
      <c r="M190" s="114"/>
      <c r="N190" s="114"/>
      <c r="O190" s="114"/>
      <c r="P190" s="114"/>
      <c r="Q190" s="114"/>
      <c r="R190" s="114"/>
      <c r="S190" s="114"/>
      <c r="T190" s="114"/>
      <c r="U190" s="114"/>
      <c r="V190" s="114"/>
      <c r="W190" s="114"/>
      <c r="X190" s="115"/>
      <c r="Y190" s="112">
        <v>485.43</v>
      </c>
      <c r="Z190" s="112"/>
      <c r="AA190" s="112"/>
      <c r="AB190" s="112"/>
      <c r="AC190" s="112"/>
      <c r="AD190" s="112"/>
      <c r="AE190" s="112">
        <v>0</v>
      </c>
      <c r="AF190" s="112"/>
      <c r="AG190" s="112"/>
      <c r="AH190" s="112"/>
      <c r="AI190" s="112"/>
      <c r="AJ190" s="112"/>
      <c r="AK190" s="112">
        <v>0</v>
      </c>
      <c r="AL190" s="112"/>
      <c r="AM190" s="112"/>
      <c r="AN190" s="112"/>
      <c r="AO190" s="112"/>
      <c r="AP190" s="112"/>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CA190" s="116" t="s">
        <v>66</v>
      </c>
    </row>
    <row r="191" spans="1:79" s="22" customFormat="1" ht="12" customHeight="1" x14ac:dyDescent="0.2">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row>
    <row r="192" spans="1:79" s="22" customFormat="1" ht="19.5" customHeight="1" x14ac:dyDescent="0.2">
      <c r="A192" s="10" t="s">
        <v>63</v>
      </c>
      <c r="B192" s="106" t="s">
        <v>64</v>
      </c>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c r="AC192" s="106"/>
      <c r="AD192" s="106"/>
      <c r="AE192" s="106"/>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row>
    <row r="193" spans="1:64" ht="189" customHeight="1" x14ac:dyDescent="0.2">
      <c r="A193" s="117" t="s">
        <v>179</v>
      </c>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c r="AC193" s="118"/>
      <c r="AD193" s="118"/>
      <c r="AE193" s="118"/>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c r="AZ193" s="118"/>
      <c r="BA193" s="118"/>
      <c r="BB193" s="118"/>
      <c r="BC193" s="118"/>
      <c r="BD193" s="118"/>
      <c r="BE193" s="118"/>
      <c r="BF193" s="118"/>
      <c r="BG193" s="118"/>
      <c r="BH193" s="118"/>
      <c r="BI193" s="118"/>
      <c r="BJ193" s="118"/>
      <c r="BK193" s="118"/>
      <c r="BL193" s="118"/>
    </row>
    <row r="194" spans="1:64" s="22" customFormat="1" ht="12" customHeight="1" x14ac:dyDescent="0.2">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row>
    <row r="195" spans="1:64" ht="15.95" customHeight="1" x14ac:dyDescent="0.25">
      <c r="A195" s="2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row>
    <row r="196" spans="1:64" ht="42" customHeight="1" x14ac:dyDescent="0.25">
      <c r="A196" s="122" t="s">
        <v>168</v>
      </c>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56"/>
      <c r="X196" s="56"/>
      <c r="Y196" s="56"/>
      <c r="Z196" s="56"/>
      <c r="AA196" s="56"/>
      <c r="AB196" s="56"/>
      <c r="AC196" s="56"/>
      <c r="AD196" s="56"/>
      <c r="AE196" s="56"/>
      <c r="AF196" s="56"/>
      <c r="AG196" s="56"/>
      <c r="AH196" s="56"/>
      <c r="AI196" s="56"/>
      <c r="AJ196" s="56"/>
      <c r="AK196" s="56"/>
      <c r="AL196" s="56"/>
      <c r="AM196" s="56"/>
      <c r="AN196" s="2"/>
      <c r="AO196" s="2"/>
      <c r="AP196" s="123" t="s">
        <v>169</v>
      </c>
      <c r="AQ196" s="124"/>
      <c r="AR196" s="124"/>
      <c r="AS196" s="124"/>
      <c r="AT196" s="124"/>
      <c r="AU196" s="124"/>
      <c r="AV196" s="124"/>
      <c r="AW196" s="124"/>
      <c r="AX196" s="124"/>
      <c r="AY196" s="124"/>
      <c r="AZ196" s="124"/>
      <c r="BA196" s="124"/>
      <c r="BB196" s="124"/>
      <c r="BC196" s="124"/>
      <c r="BD196" s="124"/>
      <c r="BE196" s="124"/>
      <c r="BF196" s="124"/>
      <c r="BG196" s="124"/>
      <c r="BH196" s="124"/>
    </row>
    <row r="197" spans="1:64" x14ac:dyDescent="0.2">
      <c r="W197" s="55" t="s">
        <v>3</v>
      </c>
      <c r="X197" s="55"/>
      <c r="Y197" s="55"/>
      <c r="Z197" s="55"/>
      <c r="AA197" s="55"/>
      <c r="AB197" s="55"/>
      <c r="AC197" s="55"/>
      <c r="AD197" s="55"/>
      <c r="AE197" s="55"/>
      <c r="AF197" s="55"/>
      <c r="AG197" s="55"/>
      <c r="AH197" s="55"/>
      <c r="AI197" s="55"/>
      <c r="AJ197" s="55"/>
      <c r="AK197" s="55"/>
      <c r="AL197" s="55"/>
      <c r="AM197" s="55"/>
      <c r="AN197" s="3"/>
      <c r="AO197" s="3"/>
      <c r="AP197" s="55" t="s">
        <v>18</v>
      </c>
      <c r="AQ197" s="55"/>
      <c r="AR197" s="55"/>
      <c r="AS197" s="55"/>
      <c r="AT197" s="55"/>
      <c r="AU197" s="55"/>
      <c r="AV197" s="55"/>
      <c r="AW197" s="55"/>
      <c r="AX197" s="55"/>
      <c r="AY197" s="55"/>
      <c r="AZ197" s="55"/>
      <c r="BA197" s="55"/>
      <c r="BB197" s="55"/>
      <c r="BC197" s="55"/>
      <c r="BD197" s="55"/>
      <c r="BE197" s="55"/>
      <c r="BF197" s="55"/>
      <c r="BG197" s="55"/>
      <c r="BH197" s="55"/>
    </row>
  </sheetData>
  <mergeCells count="889">
    <mergeCell ref="AW123:BB123"/>
    <mergeCell ref="BC123:BH123"/>
    <mergeCell ref="A124:B124"/>
    <mergeCell ref="C124:X124"/>
    <mergeCell ref="Y124:AD124"/>
    <mergeCell ref="AE124:AJ124"/>
    <mergeCell ref="AK124:AP124"/>
    <mergeCell ref="AQ124:AV124"/>
    <mergeCell ref="AW124:BB124"/>
    <mergeCell ref="BC124:BH124"/>
    <mergeCell ref="A123:B123"/>
    <mergeCell ref="C123:X123"/>
    <mergeCell ref="Y123:AD123"/>
    <mergeCell ref="AE123:AJ123"/>
    <mergeCell ref="AK123:AP123"/>
    <mergeCell ref="AQ123:AV123"/>
    <mergeCell ref="AW121:BB121"/>
    <mergeCell ref="BC121:BH121"/>
    <mergeCell ref="A122:B122"/>
    <mergeCell ref="C122:X122"/>
    <mergeCell ref="Y122:AD122"/>
    <mergeCell ref="AE122:AJ122"/>
    <mergeCell ref="AK122:AP122"/>
    <mergeCell ref="AQ122:AV122"/>
    <mergeCell ref="AW122:BB122"/>
    <mergeCell ref="BC122:BH122"/>
    <mergeCell ref="A121:B121"/>
    <mergeCell ref="C121:X121"/>
    <mergeCell ref="Y121:AD121"/>
    <mergeCell ref="AE121:AJ121"/>
    <mergeCell ref="AK121:AP121"/>
    <mergeCell ref="AQ121:AV121"/>
    <mergeCell ref="AW119:BB119"/>
    <mergeCell ref="BC119:BH119"/>
    <mergeCell ref="A120:B120"/>
    <mergeCell ref="C120:X120"/>
    <mergeCell ref="Y120:AD120"/>
    <mergeCell ref="AE120:AJ120"/>
    <mergeCell ref="AK120:AP120"/>
    <mergeCell ref="AQ120:AV120"/>
    <mergeCell ref="AW120:BB120"/>
    <mergeCell ref="BC120:BH120"/>
    <mergeCell ref="A119:B119"/>
    <mergeCell ref="C119:X119"/>
    <mergeCell ref="Y119:AD119"/>
    <mergeCell ref="AE119:AJ119"/>
    <mergeCell ref="AK119:AP119"/>
    <mergeCell ref="AQ119:AV119"/>
    <mergeCell ref="AW117:BB117"/>
    <mergeCell ref="BC117:BH117"/>
    <mergeCell ref="A118:B118"/>
    <mergeCell ref="C118:X118"/>
    <mergeCell ref="Y118:AD118"/>
    <mergeCell ref="AE118:AJ118"/>
    <mergeCell ref="AK118:AP118"/>
    <mergeCell ref="AQ118:AV118"/>
    <mergeCell ref="AW118:BB118"/>
    <mergeCell ref="BC118:BH118"/>
    <mergeCell ref="A117:B117"/>
    <mergeCell ref="C117:X117"/>
    <mergeCell ref="Y117:AD117"/>
    <mergeCell ref="AE117:AJ117"/>
    <mergeCell ref="AK117:AP117"/>
    <mergeCell ref="AQ117:AV117"/>
    <mergeCell ref="AW115:BB115"/>
    <mergeCell ref="BC115:BH115"/>
    <mergeCell ref="A116:B116"/>
    <mergeCell ref="C116:X116"/>
    <mergeCell ref="Y116:AD116"/>
    <mergeCell ref="AE116:AJ116"/>
    <mergeCell ref="AK116:AP116"/>
    <mergeCell ref="AQ116:AV116"/>
    <mergeCell ref="AW116:BB116"/>
    <mergeCell ref="BC116:BH116"/>
    <mergeCell ref="A115:B115"/>
    <mergeCell ref="C115:X115"/>
    <mergeCell ref="Y115:AD115"/>
    <mergeCell ref="AE115:AJ115"/>
    <mergeCell ref="AK115:AP115"/>
    <mergeCell ref="AQ115:AV115"/>
    <mergeCell ref="AW113:BB113"/>
    <mergeCell ref="BC113:BH113"/>
    <mergeCell ref="A114:B114"/>
    <mergeCell ref="C114:X114"/>
    <mergeCell ref="Y114:AD114"/>
    <mergeCell ref="AE114:AJ114"/>
    <mergeCell ref="AK114:AP114"/>
    <mergeCell ref="AQ114:AV114"/>
    <mergeCell ref="AW114:BB114"/>
    <mergeCell ref="BC114:BH114"/>
    <mergeCell ref="A113:B113"/>
    <mergeCell ref="C113:X113"/>
    <mergeCell ref="Y113:AD113"/>
    <mergeCell ref="AE113:AJ113"/>
    <mergeCell ref="AK113:AP113"/>
    <mergeCell ref="AQ113:AV113"/>
    <mergeCell ref="AW111:BB111"/>
    <mergeCell ref="BC111:BH111"/>
    <mergeCell ref="A112:B112"/>
    <mergeCell ref="C112:X112"/>
    <mergeCell ref="Y112:AD112"/>
    <mergeCell ref="AE112:AJ112"/>
    <mergeCell ref="AK112:AP112"/>
    <mergeCell ref="AQ112:AV112"/>
    <mergeCell ref="AW112:BB112"/>
    <mergeCell ref="BC112:BH112"/>
    <mergeCell ref="A111:B111"/>
    <mergeCell ref="C111:X111"/>
    <mergeCell ref="Y111:AD111"/>
    <mergeCell ref="AE111:AJ111"/>
    <mergeCell ref="AK111:AP111"/>
    <mergeCell ref="AQ111:AV111"/>
    <mergeCell ref="AW109:BB109"/>
    <mergeCell ref="BC109:BH109"/>
    <mergeCell ref="A110:B110"/>
    <mergeCell ref="C110:X110"/>
    <mergeCell ref="Y110:AD110"/>
    <mergeCell ref="AE110:AJ110"/>
    <mergeCell ref="AK110:AP110"/>
    <mergeCell ref="AQ110:AV110"/>
    <mergeCell ref="AW110:BB110"/>
    <mergeCell ref="BC110:BH110"/>
    <mergeCell ref="A109:B109"/>
    <mergeCell ref="C109:X109"/>
    <mergeCell ref="Y109:AD109"/>
    <mergeCell ref="AE109:AJ109"/>
    <mergeCell ref="AK109:AP109"/>
    <mergeCell ref="AQ109:AV109"/>
    <mergeCell ref="AW107:BB107"/>
    <mergeCell ref="BC107:BH107"/>
    <mergeCell ref="A108:B108"/>
    <mergeCell ref="C108:X108"/>
    <mergeCell ref="Y108:AD108"/>
    <mergeCell ref="AE108:AJ108"/>
    <mergeCell ref="AK108:AP108"/>
    <mergeCell ref="AQ108:AV108"/>
    <mergeCell ref="AW108:BB108"/>
    <mergeCell ref="BC108:BH108"/>
    <mergeCell ref="A107:B107"/>
    <mergeCell ref="C107:X107"/>
    <mergeCell ref="Y107:AD107"/>
    <mergeCell ref="AE107:AJ107"/>
    <mergeCell ref="AK107:AP107"/>
    <mergeCell ref="AQ107:AV107"/>
    <mergeCell ref="AW105:BB105"/>
    <mergeCell ref="BC105:BH105"/>
    <mergeCell ref="A106:B106"/>
    <mergeCell ref="C106:X106"/>
    <mergeCell ref="Y106:AD106"/>
    <mergeCell ref="AE106:AJ106"/>
    <mergeCell ref="AK106:AP106"/>
    <mergeCell ref="AQ106:AV106"/>
    <mergeCell ref="AW106:BB106"/>
    <mergeCell ref="BC106:BH106"/>
    <mergeCell ref="A105:B105"/>
    <mergeCell ref="C105:X105"/>
    <mergeCell ref="Y105:AD105"/>
    <mergeCell ref="AE105:AJ105"/>
    <mergeCell ref="AK105:AP105"/>
    <mergeCell ref="AQ105:AV105"/>
    <mergeCell ref="AW103:BB103"/>
    <mergeCell ref="BC103:BH103"/>
    <mergeCell ref="A104:B104"/>
    <mergeCell ref="C104:X104"/>
    <mergeCell ref="Y104:AD104"/>
    <mergeCell ref="AE104:AJ104"/>
    <mergeCell ref="AK104:AP104"/>
    <mergeCell ref="AQ104:AV104"/>
    <mergeCell ref="AW104:BB104"/>
    <mergeCell ref="BC104:BH104"/>
    <mergeCell ref="A103:B103"/>
    <mergeCell ref="C103:X103"/>
    <mergeCell ref="Y103:AD103"/>
    <mergeCell ref="AE103:AJ103"/>
    <mergeCell ref="AK103:AP103"/>
    <mergeCell ref="AQ103:AV103"/>
    <mergeCell ref="AW101:BB101"/>
    <mergeCell ref="BC101:BH101"/>
    <mergeCell ref="A102:B102"/>
    <mergeCell ref="C102:X102"/>
    <mergeCell ref="Y102:AD102"/>
    <mergeCell ref="AE102:AJ102"/>
    <mergeCell ref="AK102:AP102"/>
    <mergeCell ref="AQ102:AV102"/>
    <mergeCell ref="AW102:BB102"/>
    <mergeCell ref="BC102:BH102"/>
    <mergeCell ref="A101:B101"/>
    <mergeCell ref="C101:X101"/>
    <mergeCell ref="Y101:AD101"/>
    <mergeCell ref="AE101:AJ101"/>
    <mergeCell ref="AK101:AP101"/>
    <mergeCell ref="AQ101:AV101"/>
    <mergeCell ref="AW99:BB99"/>
    <mergeCell ref="BC99:BH99"/>
    <mergeCell ref="A100:B100"/>
    <mergeCell ref="C100:X100"/>
    <mergeCell ref="Y100:AD100"/>
    <mergeCell ref="AE100:AJ100"/>
    <mergeCell ref="AK100:AP100"/>
    <mergeCell ref="AQ100:AV100"/>
    <mergeCell ref="AW100:BB100"/>
    <mergeCell ref="BC100:BH100"/>
    <mergeCell ref="A99:B99"/>
    <mergeCell ref="C99:X99"/>
    <mergeCell ref="Y99:AD99"/>
    <mergeCell ref="AE99:AJ99"/>
    <mergeCell ref="AK99:AP99"/>
    <mergeCell ref="AQ99:AV99"/>
    <mergeCell ref="AW97:BB97"/>
    <mergeCell ref="BC97:BH97"/>
    <mergeCell ref="A98:B98"/>
    <mergeCell ref="C98:X98"/>
    <mergeCell ref="Y98:AD98"/>
    <mergeCell ref="AE98:AJ98"/>
    <mergeCell ref="AK98:AP98"/>
    <mergeCell ref="AQ98:AV98"/>
    <mergeCell ref="AW98:BB98"/>
    <mergeCell ref="BC98:BH98"/>
    <mergeCell ref="A97:B97"/>
    <mergeCell ref="C97:X97"/>
    <mergeCell ref="Y97:AD97"/>
    <mergeCell ref="AE97:AJ97"/>
    <mergeCell ref="AK97:AP97"/>
    <mergeCell ref="AQ97:AV97"/>
    <mergeCell ref="AW95:BB95"/>
    <mergeCell ref="BC95:BH95"/>
    <mergeCell ref="A96:B96"/>
    <mergeCell ref="C96:X96"/>
    <mergeCell ref="Y96:AD96"/>
    <mergeCell ref="AE96:AJ96"/>
    <mergeCell ref="AK96:AP96"/>
    <mergeCell ref="AQ96:AV96"/>
    <mergeCell ref="AW96:BB96"/>
    <mergeCell ref="BC96:BH96"/>
    <mergeCell ref="A95:B95"/>
    <mergeCell ref="C95:X95"/>
    <mergeCell ref="Y95:AD95"/>
    <mergeCell ref="AE95:AJ95"/>
    <mergeCell ref="AK95:AP95"/>
    <mergeCell ref="AQ95:AV95"/>
    <mergeCell ref="AW93:BB93"/>
    <mergeCell ref="BC93:BH93"/>
    <mergeCell ref="A94:B94"/>
    <mergeCell ref="C94:X94"/>
    <mergeCell ref="Y94:AD94"/>
    <mergeCell ref="AE94:AJ94"/>
    <mergeCell ref="AK94:AP94"/>
    <mergeCell ref="AQ94:AV94"/>
    <mergeCell ref="AW94:BB94"/>
    <mergeCell ref="BC94:BH94"/>
    <mergeCell ref="A93:B93"/>
    <mergeCell ref="C93:X93"/>
    <mergeCell ref="Y93:AD93"/>
    <mergeCell ref="AE93:AJ93"/>
    <mergeCell ref="AK93:AP93"/>
    <mergeCell ref="AQ93:AV93"/>
    <mergeCell ref="AW91:BB91"/>
    <mergeCell ref="BC91:BH91"/>
    <mergeCell ref="A92:B92"/>
    <mergeCell ref="C92:X92"/>
    <mergeCell ref="Y92:AD92"/>
    <mergeCell ref="AE92:AJ92"/>
    <mergeCell ref="AK92:AP92"/>
    <mergeCell ref="AQ92:AV92"/>
    <mergeCell ref="AW92:BB92"/>
    <mergeCell ref="BC92:BH92"/>
    <mergeCell ref="A91:B91"/>
    <mergeCell ref="C91:X91"/>
    <mergeCell ref="Y91:AD91"/>
    <mergeCell ref="AE91:AJ91"/>
    <mergeCell ref="AK91:AP91"/>
    <mergeCell ref="AQ91:AV91"/>
    <mergeCell ref="AW89:BB89"/>
    <mergeCell ref="BC89:BH89"/>
    <mergeCell ref="A90:B90"/>
    <mergeCell ref="C90:X90"/>
    <mergeCell ref="Y90:AD90"/>
    <mergeCell ref="AE90:AJ90"/>
    <mergeCell ref="AK90:AP90"/>
    <mergeCell ref="AQ90:AV90"/>
    <mergeCell ref="AW90:BB90"/>
    <mergeCell ref="BC90:BH90"/>
    <mergeCell ref="A89:B89"/>
    <mergeCell ref="C89:X89"/>
    <mergeCell ref="Y89:AD89"/>
    <mergeCell ref="AE89:AJ89"/>
    <mergeCell ref="AK89:AP89"/>
    <mergeCell ref="AQ89:AV89"/>
    <mergeCell ref="AW87:BB87"/>
    <mergeCell ref="BC87:BH87"/>
    <mergeCell ref="A88:B88"/>
    <mergeCell ref="C88:X88"/>
    <mergeCell ref="Y88:AD88"/>
    <mergeCell ref="AE88:AJ88"/>
    <mergeCell ref="AK88:AP88"/>
    <mergeCell ref="AQ88:AV88"/>
    <mergeCell ref="AW88:BB88"/>
    <mergeCell ref="BC88:BH88"/>
    <mergeCell ref="A87:B87"/>
    <mergeCell ref="C87:X87"/>
    <mergeCell ref="Y87:AD87"/>
    <mergeCell ref="AE87:AJ87"/>
    <mergeCell ref="AK87:AP87"/>
    <mergeCell ref="AQ87:AV87"/>
    <mergeCell ref="AW85:BB85"/>
    <mergeCell ref="BC85:BH85"/>
    <mergeCell ref="A86:B86"/>
    <mergeCell ref="C86:X86"/>
    <mergeCell ref="Y86:AD86"/>
    <mergeCell ref="AE86:AJ86"/>
    <mergeCell ref="AK86:AP86"/>
    <mergeCell ref="AQ86:AV86"/>
    <mergeCell ref="AW86:BB86"/>
    <mergeCell ref="BC86:BH86"/>
    <mergeCell ref="A85:B85"/>
    <mergeCell ref="C85:X85"/>
    <mergeCell ref="Y85:AD85"/>
    <mergeCell ref="AE85:AJ85"/>
    <mergeCell ref="AK85:AP85"/>
    <mergeCell ref="AQ85:AV85"/>
    <mergeCell ref="AW83:BB83"/>
    <mergeCell ref="BC83:BH83"/>
    <mergeCell ref="A84:B84"/>
    <mergeCell ref="C84:X84"/>
    <mergeCell ref="Y84:AD84"/>
    <mergeCell ref="AE84:AJ84"/>
    <mergeCell ref="AK84:AP84"/>
    <mergeCell ref="AQ84:AV84"/>
    <mergeCell ref="AW84:BB84"/>
    <mergeCell ref="BC84:BH84"/>
    <mergeCell ref="A83:B83"/>
    <mergeCell ref="C83:X83"/>
    <mergeCell ref="Y83:AD83"/>
    <mergeCell ref="AE83:AJ83"/>
    <mergeCell ref="AK83:AP83"/>
    <mergeCell ref="AQ83:AV83"/>
    <mergeCell ref="AW81:BB81"/>
    <mergeCell ref="BC81:BH81"/>
    <mergeCell ref="A82:B82"/>
    <mergeCell ref="C82:X82"/>
    <mergeCell ref="Y82:AD82"/>
    <mergeCell ref="AE82:AJ82"/>
    <mergeCell ref="AK82:AP82"/>
    <mergeCell ref="AQ82:AV82"/>
    <mergeCell ref="AW82:BB82"/>
    <mergeCell ref="BC82:BH82"/>
    <mergeCell ref="A81:B81"/>
    <mergeCell ref="C81:X81"/>
    <mergeCell ref="Y81:AD81"/>
    <mergeCell ref="AE81:AJ81"/>
    <mergeCell ref="AK81:AP81"/>
    <mergeCell ref="AQ81:AV81"/>
    <mergeCell ref="AW79:BB79"/>
    <mergeCell ref="BC79:BH79"/>
    <mergeCell ref="A80:B80"/>
    <mergeCell ref="C80:X80"/>
    <mergeCell ref="Y80:AD80"/>
    <mergeCell ref="AE80:AJ80"/>
    <mergeCell ref="AK80:AP80"/>
    <mergeCell ref="AQ80:AV80"/>
    <mergeCell ref="AW80:BB80"/>
    <mergeCell ref="BC80:BH80"/>
    <mergeCell ref="A79:B79"/>
    <mergeCell ref="C79:X79"/>
    <mergeCell ref="Y79:AD79"/>
    <mergeCell ref="AE79:AJ79"/>
    <mergeCell ref="AK79:AP79"/>
    <mergeCell ref="AQ79:AV79"/>
    <mergeCell ref="AW75:BB75"/>
    <mergeCell ref="BC75:BH75"/>
    <mergeCell ref="A75:B75"/>
    <mergeCell ref="C75:X75"/>
    <mergeCell ref="Y75:AD75"/>
    <mergeCell ref="AE75:AJ75"/>
    <mergeCell ref="AK75:AP75"/>
    <mergeCell ref="AQ75:AV75"/>
    <mergeCell ref="AW73:BB73"/>
    <mergeCell ref="BC73:BH73"/>
    <mergeCell ref="A74:B74"/>
    <mergeCell ref="C74:X74"/>
    <mergeCell ref="Y74:AD74"/>
    <mergeCell ref="AE74:AJ74"/>
    <mergeCell ref="AK74:AP74"/>
    <mergeCell ref="AQ74:AV74"/>
    <mergeCell ref="AW74:BB74"/>
    <mergeCell ref="BC74:BH74"/>
    <mergeCell ref="A73:B73"/>
    <mergeCell ref="C73:X73"/>
    <mergeCell ref="Y73:AD73"/>
    <mergeCell ref="AE73:AJ73"/>
    <mergeCell ref="AK73:AP73"/>
    <mergeCell ref="AQ73:AV73"/>
    <mergeCell ref="AW71:BB71"/>
    <mergeCell ref="BC71:BH71"/>
    <mergeCell ref="A72:B72"/>
    <mergeCell ref="C72:X72"/>
    <mergeCell ref="Y72:AD72"/>
    <mergeCell ref="AE72:AJ72"/>
    <mergeCell ref="AK72:AP72"/>
    <mergeCell ref="AQ72:AV72"/>
    <mergeCell ref="AW72:BB72"/>
    <mergeCell ref="BC72:BH72"/>
    <mergeCell ref="A71:B71"/>
    <mergeCell ref="C71:X71"/>
    <mergeCell ref="Y71:AD71"/>
    <mergeCell ref="AE71:AJ71"/>
    <mergeCell ref="AK71:AP71"/>
    <mergeCell ref="AQ71:AV71"/>
    <mergeCell ref="AW69:BB69"/>
    <mergeCell ref="BC69:BH69"/>
    <mergeCell ref="A70:B70"/>
    <mergeCell ref="C70:X70"/>
    <mergeCell ref="Y70:AD70"/>
    <mergeCell ref="AE70:AJ70"/>
    <mergeCell ref="AK70:AP70"/>
    <mergeCell ref="AQ70:AV70"/>
    <mergeCell ref="AW70:BB70"/>
    <mergeCell ref="BC70:BH70"/>
    <mergeCell ref="A69:B69"/>
    <mergeCell ref="C69:X69"/>
    <mergeCell ref="Y69:AD69"/>
    <mergeCell ref="AE69:AJ69"/>
    <mergeCell ref="AK69:AP69"/>
    <mergeCell ref="AQ69:AV69"/>
    <mergeCell ref="AW67:BB67"/>
    <mergeCell ref="BC67:BH67"/>
    <mergeCell ref="A68:B68"/>
    <mergeCell ref="C68:X68"/>
    <mergeCell ref="Y68:AD68"/>
    <mergeCell ref="AE68:AJ68"/>
    <mergeCell ref="AK68:AP68"/>
    <mergeCell ref="AQ68:AV68"/>
    <mergeCell ref="AW68:BB68"/>
    <mergeCell ref="BC68:BH68"/>
    <mergeCell ref="A67:B67"/>
    <mergeCell ref="C67:X67"/>
    <mergeCell ref="Y67:AD67"/>
    <mergeCell ref="AE67:AJ67"/>
    <mergeCell ref="AK67:AP67"/>
    <mergeCell ref="AQ67:AV67"/>
    <mergeCell ref="AW65:BB65"/>
    <mergeCell ref="BC65:BH65"/>
    <mergeCell ref="A66:B66"/>
    <mergeCell ref="C66:X66"/>
    <mergeCell ref="Y66:AD66"/>
    <mergeCell ref="AE66:AJ66"/>
    <mergeCell ref="AK66:AP66"/>
    <mergeCell ref="AQ66:AV66"/>
    <mergeCell ref="AW66:BB66"/>
    <mergeCell ref="BC66:BH66"/>
    <mergeCell ref="A65:B65"/>
    <mergeCell ref="C65:X65"/>
    <mergeCell ref="Y65:AD65"/>
    <mergeCell ref="AE65:AJ65"/>
    <mergeCell ref="AK65:AP65"/>
    <mergeCell ref="AQ65:AV65"/>
    <mergeCell ref="AW63:BB63"/>
    <mergeCell ref="BC63:BH63"/>
    <mergeCell ref="A64:B64"/>
    <mergeCell ref="C64:X64"/>
    <mergeCell ref="Y64:AD64"/>
    <mergeCell ref="AE64:AJ64"/>
    <mergeCell ref="AK64:AP64"/>
    <mergeCell ref="AQ64:AV64"/>
    <mergeCell ref="AW64:BB64"/>
    <mergeCell ref="BC64:BH64"/>
    <mergeCell ref="A63:B63"/>
    <mergeCell ref="C63:X63"/>
    <mergeCell ref="Y63:AD63"/>
    <mergeCell ref="AE63:AJ63"/>
    <mergeCell ref="AK63:AP63"/>
    <mergeCell ref="AQ63:AV63"/>
    <mergeCell ref="AW61:BB61"/>
    <mergeCell ref="BC61:BH61"/>
    <mergeCell ref="A62:B62"/>
    <mergeCell ref="C62:X62"/>
    <mergeCell ref="Y62:AD62"/>
    <mergeCell ref="AE62:AJ62"/>
    <mergeCell ref="AK62:AP62"/>
    <mergeCell ref="AQ62:AV62"/>
    <mergeCell ref="AW62:BB62"/>
    <mergeCell ref="BC62:BH62"/>
    <mergeCell ref="A61:B61"/>
    <mergeCell ref="C61:X61"/>
    <mergeCell ref="Y61:AD61"/>
    <mergeCell ref="AE61:AJ61"/>
    <mergeCell ref="AK61:AP61"/>
    <mergeCell ref="AQ61:AV61"/>
    <mergeCell ref="AW59:BB59"/>
    <mergeCell ref="BC59:BH59"/>
    <mergeCell ref="A60:B60"/>
    <mergeCell ref="C60:X60"/>
    <mergeCell ref="Y60:AD60"/>
    <mergeCell ref="AE60:AJ60"/>
    <mergeCell ref="AK60:AP60"/>
    <mergeCell ref="AQ60:AV60"/>
    <mergeCell ref="AW60:BB60"/>
    <mergeCell ref="BC60:BH60"/>
    <mergeCell ref="A59:B59"/>
    <mergeCell ref="C59:X59"/>
    <mergeCell ref="Y59:AD59"/>
    <mergeCell ref="AE59:AJ59"/>
    <mergeCell ref="AK59:AP59"/>
    <mergeCell ref="AQ59:AV59"/>
    <mergeCell ref="AW57:BB57"/>
    <mergeCell ref="BC57:BH57"/>
    <mergeCell ref="A58:B58"/>
    <mergeCell ref="C58:X58"/>
    <mergeCell ref="Y58:AD58"/>
    <mergeCell ref="AE58:AJ58"/>
    <mergeCell ref="AK58:AP58"/>
    <mergeCell ref="AQ58:AV58"/>
    <mergeCell ref="AW58:BB58"/>
    <mergeCell ref="BC58:BH58"/>
    <mergeCell ref="A57:B57"/>
    <mergeCell ref="C57:X57"/>
    <mergeCell ref="Y57:AD57"/>
    <mergeCell ref="AE57:AJ57"/>
    <mergeCell ref="AK57:AP57"/>
    <mergeCell ref="AQ57:AV57"/>
    <mergeCell ref="AW55:BB55"/>
    <mergeCell ref="BC55:BH55"/>
    <mergeCell ref="A56:B56"/>
    <mergeCell ref="C56:X56"/>
    <mergeCell ref="Y56:AD56"/>
    <mergeCell ref="AE56:AJ56"/>
    <mergeCell ref="AK56:AP56"/>
    <mergeCell ref="AQ56:AV56"/>
    <mergeCell ref="AW56:BB56"/>
    <mergeCell ref="BC56:BH56"/>
    <mergeCell ref="A55:B55"/>
    <mergeCell ref="C55:X55"/>
    <mergeCell ref="Y55:AD55"/>
    <mergeCell ref="AE55:AJ55"/>
    <mergeCell ref="AK55:AP55"/>
    <mergeCell ref="AQ55:AV55"/>
    <mergeCell ref="AW53:BB53"/>
    <mergeCell ref="BC53:BH53"/>
    <mergeCell ref="A54:B54"/>
    <mergeCell ref="C54:X54"/>
    <mergeCell ref="Y54:AD54"/>
    <mergeCell ref="AE54:AJ54"/>
    <mergeCell ref="AK54:AP54"/>
    <mergeCell ref="AQ54:AV54"/>
    <mergeCell ref="AW54:BB54"/>
    <mergeCell ref="BC54:BH54"/>
    <mergeCell ref="A53:B53"/>
    <mergeCell ref="C53:X53"/>
    <mergeCell ref="Y53:AD53"/>
    <mergeCell ref="AE53:AJ53"/>
    <mergeCell ref="AK53:AP53"/>
    <mergeCell ref="AQ53:AV53"/>
    <mergeCell ref="AW51:BB51"/>
    <mergeCell ref="BC51:BH51"/>
    <mergeCell ref="A52:B52"/>
    <mergeCell ref="C52:X52"/>
    <mergeCell ref="Y52:AD52"/>
    <mergeCell ref="AE52:AJ52"/>
    <mergeCell ref="AK52:AP52"/>
    <mergeCell ref="AQ52:AV52"/>
    <mergeCell ref="AW52:BB52"/>
    <mergeCell ref="BC52:BH52"/>
    <mergeCell ref="A51:B51"/>
    <mergeCell ref="C51:X51"/>
    <mergeCell ref="Y51:AD51"/>
    <mergeCell ref="AE51:AJ51"/>
    <mergeCell ref="AK51:AP51"/>
    <mergeCell ref="AQ51:AV51"/>
    <mergeCell ref="AW49:BB49"/>
    <mergeCell ref="BC49:BH49"/>
    <mergeCell ref="A50:B50"/>
    <mergeCell ref="C50:X50"/>
    <mergeCell ref="Y50:AD50"/>
    <mergeCell ref="AE50:AJ50"/>
    <mergeCell ref="AK50:AP50"/>
    <mergeCell ref="AQ50:AV50"/>
    <mergeCell ref="AW50:BB50"/>
    <mergeCell ref="BC50:BH50"/>
    <mergeCell ref="A49:B49"/>
    <mergeCell ref="C49:X49"/>
    <mergeCell ref="Y49:AD49"/>
    <mergeCell ref="AE49:AJ49"/>
    <mergeCell ref="AK49:AP49"/>
    <mergeCell ref="AQ49:AV49"/>
    <mergeCell ref="AW47:BB47"/>
    <mergeCell ref="BC47:BH47"/>
    <mergeCell ref="A48:B48"/>
    <mergeCell ref="C48:X48"/>
    <mergeCell ref="Y48:AD48"/>
    <mergeCell ref="AE48:AJ48"/>
    <mergeCell ref="AK48:AP48"/>
    <mergeCell ref="AQ48:AV48"/>
    <mergeCell ref="AW48:BB48"/>
    <mergeCell ref="BC48:BH48"/>
    <mergeCell ref="A47:B47"/>
    <mergeCell ref="C47:X47"/>
    <mergeCell ref="Y47:AD47"/>
    <mergeCell ref="AE47:AJ47"/>
    <mergeCell ref="AK47:AP47"/>
    <mergeCell ref="AQ47:AV47"/>
    <mergeCell ref="AW45:BB45"/>
    <mergeCell ref="BC45:BH45"/>
    <mergeCell ref="A46:B46"/>
    <mergeCell ref="C46:X46"/>
    <mergeCell ref="Y46:AD46"/>
    <mergeCell ref="AE46:AJ46"/>
    <mergeCell ref="AK46:AP46"/>
    <mergeCell ref="AQ46:AV46"/>
    <mergeCell ref="AW46:BB46"/>
    <mergeCell ref="BC46:BH46"/>
    <mergeCell ref="A45:B45"/>
    <mergeCell ref="C45:X45"/>
    <mergeCell ref="Y45:AD45"/>
    <mergeCell ref="AE45:AJ45"/>
    <mergeCell ref="AK45:AP45"/>
    <mergeCell ref="AQ45:AV45"/>
    <mergeCell ref="AW43:BB43"/>
    <mergeCell ref="BC43:BH43"/>
    <mergeCell ref="A44:B44"/>
    <mergeCell ref="C44:X44"/>
    <mergeCell ref="Y44:AD44"/>
    <mergeCell ref="AE44:AJ44"/>
    <mergeCell ref="AK44:AP44"/>
    <mergeCell ref="AQ44:AV44"/>
    <mergeCell ref="AW44:BB44"/>
    <mergeCell ref="BC44:BH44"/>
    <mergeCell ref="A43:B43"/>
    <mergeCell ref="C43:X43"/>
    <mergeCell ref="Y43:AD43"/>
    <mergeCell ref="AE43:AJ43"/>
    <mergeCell ref="AK43:AP43"/>
    <mergeCell ref="AQ43:AV43"/>
    <mergeCell ref="AW41:BB41"/>
    <mergeCell ref="BC41:BH41"/>
    <mergeCell ref="A42:B42"/>
    <mergeCell ref="C42:X42"/>
    <mergeCell ref="Y42:AD42"/>
    <mergeCell ref="AE42:AJ42"/>
    <mergeCell ref="AK42:AP42"/>
    <mergeCell ref="AQ42:AV42"/>
    <mergeCell ref="AW42:BB42"/>
    <mergeCell ref="BC42:BH42"/>
    <mergeCell ref="A41:B41"/>
    <mergeCell ref="C41:X41"/>
    <mergeCell ref="Y41:AD41"/>
    <mergeCell ref="AE41:AJ41"/>
    <mergeCell ref="AK41:AP41"/>
    <mergeCell ref="AQ41:AV41"/>
    <mergeCell ref="AW39:BB39"/>
    <mergeCell ref="BC39:BH39"/>
    <mergeCell ref="A40:B40"/>
    <mergeCell ref="C40:X40"/>
    <mergeCell ref="Y40:AD40"/>
    <mergeCell ref="AE40:AJ40"/>
    <mergeCell ref="AK40:AP40"/>
    <mergeCell ref="AQ40:AV40"/>
    <mergeCell ref="AW40:BB40"/>
    <mergeCell ref="BC40:BH40"/>
    <mergeCell ref="A39:B39"/>
    <mergeCell ref="C39:X39"/>
    <mergeCell ref="Y39:AD39"/>
    <mergeCell ref="AE39:AJ39"/>
    <mergeCell ref="AK39:AP39"/>
    <mergeCell ref="AQ39:AV39"/>
    <mergeCell ref="AW37:BB37"/>
    <mergeCell ref="BC37:BH37"/>
    <mergeCell ref="A38:B38"/>
    <mergeCell ref="C38:X38"/>
    <mergeCell ref="Y38:AD38"/>
    <mergeCell ref="AE38:AJ38"/>
    <mergeCell ref="AK38:AP38"/>
    <mergeCell ref="AQ38:AV38"/>
    <mergeCell ref="AW38:BB38"/>
    <mergeCell ref="BC38:BH38"/>
    <mergeCell ref="A37:B37"/>
    <mergeCell ref="C37:X37"/>
    <mergeCell ref="Y37:AD37"/>
    <mergeCell ref="AE37:AJ37"/>
    <mergeCell ref="AK37:AP37"/>
    <mergeCell ref="AQ37:AV37"/>
    <mergeCell ref="AW35:BB35"/>
    <mergeCell ref="BC35:BH35"/>
    <mergeCell ref="A36:B36"/>
    <mergeCell ref="C36:X36"/>
    <mergeCell ref="Y36:AD36"/>
    <mergeCell ref="AE36:AJ36"/>
    <mergeCell ref="AK36:AP36"/>
    <mergeCell ref="AQ36:AV36"/>
    <mergeCell ref="AW36:BB36"/>
    <mergeCell ref="BC36:BH36"/>
    <mergeCell ref="A35:B35"/>
    <mergeCell ref="C35:X35"/>
    <mergeCell ref="Y35:AD35"/>
    <mergeCell ref="AE35:AJ35"/>
    <mergeCell ref="AK35:AP35"/>
    <mergeCell ref="AQ35:AV35"/>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B192:AE192"/>
    <mergeCell ref="A193:BL193"/>
    <mergeCell ref="AK189:AP189"/>
    <mergeCell ref="A190:B190"/>
    <mergeCell ref="C190:X190"/>
    <mergeCell ref="Y190:AD190"/>
    <mergeCell ref="AE190:AJ190"/>
    <mergeCell ref="AK190:AP190"/>
    <mergeCell ref="A189:B189"/>
    <mergeCell ref="C189:X189"/>
    <mergeCell ref="Y189:AD189"/>
    <mergeCell ref="AE189:AJ189"/>
    <mergeCell ref="AK188:AP188"/>
    <mergeCell ref="A188:B188"/>
    <mergeCell ref="C188:X188"/>
    <mergeCell ref="Y188:AD188"/>
    <mergeCell ref="AE188:AJ188"/>
    <mergeCell ref="Y187:AD187"/>
    <mergeCell ref="AE187:AJ187"/>
    <mergeCell ref="AK187:AP187"/>
    <mergeCell ref="B185:AE185"/>
    <mergeCell ref="A186:B187"/>
    <mergeCell ref="C186:X187"/>
    <mergeCell ref="Y186:AP186"/>
    <mergeCell ref="BE182:BL182"/>
    <mergeCell ref="B183:L183"/>
    <mergeCell ref="N183:Y183"/>
    <mergeCell ref="AA183:AI183"/>
    <mergeCell ref="AK183:BC183"/>
    <mergeCell ref="BE183:BL183"/>
    <mergeCell ref="B182:L182"/>
    <mergeCell ref="N182:Y182"/>
    <mergeCell ref="AA182:AI182"/>
    <mergeCell ref="AK182:BC182"/>
    <mergeCell ref="N179:AS179"/>
    <mergeCell ref="AU179:BB179"/>
    <mergeCell ref="B177:L177"/>
    <mergeCell ref="B180:L180"/>
    <mergeCell ref="N180:AS180"/>
    <mergeCell ref="AU180:BB180"/>
    <mergeCell ref="A173:BL173"/>
    <mergeCell ref="BE172:BL172"/>
    <mergeCell ref="A139:BH139"/>
    <mergeCell ref="A145:BH145"/>
    <mergeCell ref="A151:BH151"/>
    <mergeCell ref="E158:L158"/>
    <mergeCell ref="A132:X132"/>
    <mergeCell ref="Y132:AK132"/>
    <mergeCell ref="AL132:BH132"/>
    <mergeCell ref="A133:X133"/>
    <mergeCell ref="Y133:AK133"/>
    <mergeCell ref="AL133:BH133"/>
    <mergeCell ref="A130:X130"/>
    <mergeCell ref="Y130:AK130"/>
    <mergeCell ref="AL130:BH130"/>
    <mergeCell ref="A131:X131"/>
    <mergeCell ref="Y131:AK131"/>
    <mergeCell ref="AL131:BH131"/>
    <mergeCell ref="AK77:AP77"/>
    <mergeCell ref="AQ78:AV78"/>
    <mergeCell ref="AW78:BB78"/>
    <mergeCell ref="BC78:BH78"/>
    <mergeCell ref="B147:AW147"/>
    <mergeCell ref="C78:X78"/>
    <mergeCell ref="Y78:AD78"/>
    <mergeCell ref="AE78:AJ78"/>
    <mergeCell ref="AK78:AP78"/>
    <mergeCell ref="A128:BL128"/>
    <mergeCell ref="AQ77:AV77"/>
    <mergeCell ref="AW77:BB77"/>
    <mergeCell ref="BC77:BH77"/>
    <mergeCell ref="BC30:BH30"/>
    <mergeCell ref="AW30:BB30"/>
    <mergeCell ref="AQ30:AV30"/>
    <mergeCell ref="A76:BH76"/>
    <mergeCell ref="C77:X77"/>
    <mergeCell ref="Y77:AD77"/>
    <mergeCell ref="AE77:AJ77"/>
    <mergeCell ref="AK30:AP30"/>
    <mergeCell ref="AQ29:AV29"/>
    <mergeCell ref="AK29:AP29"/>
    <mergeCell ref="C30:X30"/>
    <mergeCell ref="BC29:BH29"/>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165:BL165"/>
    <mergeCell ref="A78:B78"/>
    <mergeCell ref="A77:B77"/>
    <mergeCell ref="A126:AD126"/>
    <mergeCell ref="AE30:AJ30"/>
    <mergeCell ref="A30:B30"/>
    <mergeCell ref="Y30:AD30"/>
    <mergeCell ref="AE29:AJ29"/>
    <mergeCell ref="Y29:AD29"/>
    <mergeCell ref="C27:X27"/>
    <mergeCell ref="AP196:BH196"/>
    <mergeCell ref="A23:BN23"/>
    <mergeCell ref="AQ25:BH25"/>
    <mergeCell ref="C162:D162"/>
    <mergeCell ref="E162:BH162"/>
    <mergeCell ref="A155:BH155"/>
    <mergeCell ref="A157:BH157"/>
    <mergeCell ref="C158:D158"/>
    <mergeCell ref="A174:BL174"/>
    <mergeCell ref="B176:L176"/>
    <mergeCell ref="N176:AS176"/>
    <mergeCell ref="AU176:BB176"/>
    <mergeCell ref="AP197:BH197"/>
    <mergeCell ref="W197:AM197"/>
    <mergeCell ref="A196:V196"/>
    <mergeCell ref="W196:AM196"/>
    <mergeCell ref="N177:AS177"/>
    <mergeCell ref="AU177:BB177"/>
    <mergeCell ref="B179:L179"/>
    <mergeCell ref="AU14:BB14"/>
    <mergeCell ref="B16:L16"/>
    <mergeCell ref="N16:AS16"/>
    <mergeCell ref="AU16:BB16"/>
    <mergeCell ref="B14:L14"/>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C166">
    <cfRule type="cellIs" dxfId="4" priority="1" stopIfTrue="1" operator="equal">
      <formula>$C165</formula>
    </cfRule>
  </conditionalFormatting>
  <conditionalFormatting sqref="A166:B166 B134:B135 B152:B164 B137:B138 B140:B144 A126:A164 A30:B75 A78:B124 B146:B150">
    <cfRule type="cellIs" dxfId="3" priority="2" stopIfTrue="1" operator="equal">
      <formula>0</formula>
    </cfRule>
  </conditionalFormatting>
  <conditionalFormatting sqref="C152:C164">
    <cfRule type="cellIs" dxfId="2" priority="3" stopIfTrue="1" operator="equal">
      <formula>$C143</formula>
    </cfRule>
  </conditionalFormatting>
  <conditionalFormatting sqref="C141:C144 C146:C150">
    <cfRule type="cellIs" dxfId="1" priority="4" stopIfTrue="1" operator="equal">
      <formula>$C125</formula>
    </cfRule>
  </conditionalFormatting>
  <conditionalFormatting sqref="C140">
    <cfRule type="cellIs" dxfId="0" priority="5" stopIfTrue="1" operator="equal">
      <formula>$C78</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171"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134</xdr:row>
                <xdr:rowOff>152400</xdr:rowOff>
              </from>
              <to>
                <xdr:col>17</xdr:col>
                <xdr:colOff>142875</xdr:colOff>
                <xdr:row>136</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140</xdr:row>
                <xdr:rowOff>161925</xdr:rowOff>
              </from>
              <to>
                <xdr:col>15</xdr:col>
                <xdr:colOff>161925</xdr:colOff>
                <xdr:row>144</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124</xdr:row>
                <xdr:rowOff>28575</xdr:rowOff>
              </from>
              <to>
                <xdr:col>29</xdr:col>
                <xdr:colOff>114300</xdr:colOff>
                <xdr:row>126</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146</xdr:row>
                <xdr:rowOff>295275</xdr:rowOff>
              </from>
              <to>
                <xdr:col>18</xdr:col>
                <xdr:colOff>47625</xdr:colOff>
                <xdr:row>149</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151</xdr:row>
                <xdr:rowOff>57150</xdr:rowOff>
              </from>
              <to>
                <xdr:col>7</xdr:col>
                <xdr:colOff>85725</xdr:colOff>
                <xdr:row>154</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КПК1216030</vt:lpstr>
      <vt:lpstr>КПК1216030!Область_печати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Vitaly</cp:lastModifiedBy>
  <cp:lastPrinted>2024-04-15T12:51:48Z</cp:lastPrinted>
  <dcterms:created xsi:type="dcterms:W3CDTF">2016-08-10T10:53:25Z</dcterms:created>
  <dcterms:modified xsi:type="dcterms:W3CDTF">2026-01-30T09:53:34Z</dcterms:modified>
</cp:coreProperties>
</file>